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TEG07\Dropbox\IRD\05 - PRO\RENDU FINAL\DPGF\"/>
    </mc:Choice>
  </mc:AlternateContent>
  <xr:revisionPtr revIDLastSave="0" documentId="13_ncr:1_{2CC55A60-509C-4BF5-9AFA-2A95B37567EB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Lot 01 - Gros Oeuvre" sheetId="5" r:id="rId1"/>
  </sheets>
  <externalReferences>
    <externalReference r:id="rId2"/>
  </externalReferences>
  <definedNames>
    <definedName name="\q" localSheetId="0">#REF!</definedName>
    <definedName name="\q">#REF!</definedName>
    <definedName name="__123Graph_X" localSheetId="0" hidden="1">#REF!</definedName>
    <definedName name="__123Graph_X" hidden="1">#REF!</definedName>
    <definedName name="_PB2" localSheetId="0" hidden="1">{#N/A,#N/A,FALSE,"CA1140";#N/A,#N/A,FALSE,"CA1200";#N/A,#N/A,FALSE,"CA1310";#N/A,#N/A,FALSE,"CA1350";#N/A,#N/A,FALSE,"CA1370";#N/A,#N/A,FALSE,"CA1380";#N/A,#N/A,FALSE,"CA1390";#N/A,#N/A,FALSE,"MISCELLANEOUS"}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localSheetId="0" hidden="1">#REF!</definedName>
    <definedName name="agen" hidden="1">#REF!</definedName>
    <definedName name="aocd">#REF!</definedName>
    <definedName name="AZAZ">#REF!</definedName>
    <definedName name="_xlnm.Database">#REF!</definedName>
    <definedName name="client">#REF!</definedName>
    <definedName name="COM" localSheetId="0" hidden="1">{#N/A,#N/A,FALSE,"CW";#N/A,#N/A,FALSE,"SS";#N/A,#N/A,FALSE,"PIPING";#N/A,#N/A,FALSE,"INSTR";#N/A,#N/A,FALSE,"ELEC";#N/A,#N/A,FALSE,"INSUL";#N/A,#N/A,FALSE,"PAINT"}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 localSheetId="0">#REF!</definedName>
    <definedName name="d">#REF!</definedName>
    <definedName name="dbfd" localSheetId="0" hidden="1">{#N/A,#N/A,FALSE,"CA1140";#N/A,#N/A,FALSE,"CA1200";#N/A,#N/A,FALSE,"CA1310";#N/A,#N/A,FALSE,"CA1350";#N/A,#N/A,FALSE,"CA1370";#N/A,#N/A,FALSE,"CA1380";#N/A,#N/A,FALSE,"CA1390";#N/A,#N/A,FALSE,"MISCELLANEOUS"}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 localSheetId="0">#REF!</definedName>
    <definedName name="dd">#REF!</definedName>
    <definedName name="dfdddr">#REF!</definedName>
    <definedName name="dgfhfdhgdh">#REF!</definedName>
    <definedName name="DTGHDRFHQDFD">#REF!</definedName>
    <definedName name="étanchéité">#REF!</definedName>
    <definedName name="fdfdde">#REF!</definedName>
    <definedName name="fff">#REF!</definedName>
    <definedName name="fyiuk">#REF!</definedName>
    <definedName name="GDF">#REF!</definedName>
    <definedName name="gedgg">#REF!</definedName>
    <definedName name="GFHHGHHGGHGH">#REF!</definedName>
    <definedName name="gùccc">#REF!</definedName>
    <definedName name="ldjfksg">#REF!</definedName>
    <definedName name="lieu">#REF!</definedName>
    <definedName name="LL" localSheetId="0" hidden="1">{#N/A,#N/A,FALSE,"CW";#N/A,#N/A,FALSE,"SS";#N/A,#N/A,FALSE,"PIPING";#N/A,#N/A,FALSE,"INSTR";#N/A,#N/A,FALSE,"ELEC";#N/A,#N/A,FALSE,"INSUL";#N/A,#N/A,FALSE,"PAINT"}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localSheetId="0" hidden="1">{#N/A,#N/A,FALSE,"CA1140";#N/A,#N/A,FALSE,"CA1200";#N/A,#N/A,FALSE,"CA1310";#N/A,#N/A,FALSE,"CA1350";#N/A,#N/A,FALSE,"CA1370";#N/A,#N/A,FALSE,"CA1380";#N/A,#N/A,FALSE,"CA1390";#N/A,#N/A,FALSE,"MISCELLANEOUS"}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localSheetId="0" hidden="1">{#N/A,#N/A,FALSE,"CW";#N/A,#N/A,FALSE,"SS";#N/A,#N/A,FALSE,"PIPING";#N/A,#N/A,FALSE,"INSTR";#N/A,#N/A,FALSE,"ELEC";#N/A,#N/A,FALSE,"INSUL";#N/A,#N/A,FALSE,"PAINT"}</definedName>
    <definedName name="M" hidden="1">{#N/A,#N/A,FALSE,"CW";#N/A,#N/A,FALSE,"SS";#N/A,#N/A,FALSE,"PIPING";#N/A,#N/A,FALSE,"INSTR";#N/A,#N/A,FALSE,"ELEC";#N/A,#N/A,FALSE,"INSUL";#N/A,#N/A,FALSE,"PAINT"}</definedName>
    <definedName name="mmm" localSheetId="0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localSheetId="0" hidden="1">{#N/A,#N/A,FALSE,"CA1140";#N/A,#N/A,FALSE,"CA1200";#N/A,#N/A,FALSE,"CA1310";#N/A,#N/A,FALSE,"CA1350";#N/A,#N/A,FALSE,"CA1370";#N/A,#N/A,FALSE,"CA1380";#N/A,#N/A,FALSE,"CA1390";#N/A,#N/A,FALSE,"MISCELLANEOUS"}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localSheetId="0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>#REF!</definedName>
    <definedName name="pyjhityoit">#REF!</definedName>
    <definedName name="qFAAR">#REF!</definedName>
    <definedName name="ratio" localSheetId="0" hidden="1">{#N/A,#N/A,FALSE,"CW";#N/A,#N/A,FALSE,"SS";#N/A,#N/A,FALSE,"PIPING";#N/A,#N/A,FALSE,"INSTR";#N/A,#N/A,FALSE,"ELEC";#N/A,#N/A,FALSE,"INSUL";#N/A,#N/A,FALSE,"PAINT"}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 localSheetId="0">#REF!</definedName>
    <definedName name="rev">#REF!</definedName>
    <definedName name="rrrzrez">#REF!</definedName>
    <definedName name="RTEYRT">#REF!</definedName>
    <definedName name="SDTUR">#REF!</definedName>
    <definedName name="sfgsdfgsergeg">#REF!</definedName>
    <definedName name="sss" localSheetId="0" hidden="1">{#N/A,#N/A,FALSE,"CONMAS";#N/A,#N/A,FALSE,"SUPMAS";#N/A,#N/A,FALSE,"ENGMAST"}</definedName>
    <definedName name="sss" hidden="1">{#N/A,#N/A,FALSE,"CONMAS";#N/A,#N/A,FALSE,"SUPMAS";#N/A,#N/A,FALSE,"ENGMAST"}</definedName>
    <definedName name="sssss" localSheetId="0" hidden="1">{#N/A,#N/A,FALSE,"CA1140";#N/A,#N/A,FALSE,"CA1200";#N/A,#N/A,FALSE,"CA1310";#N/A,#N/A,FALSE,"CA1350";#N/A,#N/A,FALSE,"CA1370";#N/A,#N/A,FALSE,"CA1380";#N/A,#N/A,FALSE,"CA1390";#N/A,#N/A,FALSE,"MISCELLANEOUS"}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>#REF!</definedName>
    <definedName name="Total_Lot_07">#REF!</definedName>
    <definedName name="Total_Lot11_RSM">#REF!</definedName>
    <definedName name="Total_Lot6a_FP">#REF!</definedName>
    <definedName name="uiuiu">#REF!</definedName>
    <definedName name="unite">#REF!</definedName>
    <definedName name="wrn.BULK." localSheetId="0" hidden="1">{#N/A,#N/A,FALSE,"CW";#N/A,#N/A,FALSE,"SS";#N/A,#N/A,FALSE,"PIPING";#N/A,#N/A,FALSE,"INSTR";#N/A,#N/A,FALSE,"ELEC";#N/A,#N/A,FALSE,"INSUL";#N/A,#N/A,FALSE,"PAINT"}</definedName>
    <definedName name="wrn.BULK." hidden="1">{#N/A,#N/A,FALSE,"CW";#N/A,#N/A,FALSE,"SS";#N/A,#N/A,FALSE,"PIPING";#N/A,#N/A,FALSE,"INSTR";#N/A,#N/A,FALSE,"ELEC";#N/A,#N/A,FALSE,"INSUL";#N/A,#N/A,FALSE,"PAINT"}</definedName>
    <definedName name="wrn.EQUIPMENT." localSheetId="0" hidden="1">{#N/A,#N/A,FALSE,"CA1140";#N/A,#N/A,FALSE,"CA1200";#N/A,#N/A,FALSE,"CA1310";#N/A,#N/A,FALSE,"CA1350";#N/A,#N/A,FALSE,"CA1370";#N/A,#N/A,FALSE,"CA1380";#N/A,#N/A,FALSE,"CA1390";#N/A,#N/A,FALSE,"MISCELLANEOUS"}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localSheetId="0" hidden="1">{#N/A,#N/A,FALSE,"RECMASTE";#N/A,#N/A,FALSE,"REC1100";#N/A,#N/A,FALSE,"REC1200";#N/A,#N/A,FALSE,"REC1900";#N/A,#N/A,FALSE,"REC2500";#N/A,#N/A,FALSE,"REC4100";#N/A,#N/A,FALSE,"REC4200"}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localSheetId="0" hidden="1">{#N/A,#N/A,FALSE,"CONMAS";#N/A,#N/A,FALSE,"SUPMAS";#N/A,#N/A,FALSE,"ENGMAST"}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>#REF!</definedName>
    <definedName name="zeaa">#REF!</definedName>
    <definedName name="zefe" hidden="1">#REF!</definedName>
    <definedName name="zfdzf">#REF!</definedName>
    <definedName name="_xlnm.Print_Area" localSheetId="0">'Lot 01 - Gros Oeuvre'!$A$1:$K$115</definedName>
    <definedName name="Zone_impres_MI" localSheetId="0">#REF!</definedName>
    <definedName name="Zone_impres_MI">#REF!</definedName>
    <definedName name="zzaa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6" i="5" l="1"/>
  <c r="E106" i="5"/>
  <c r="E105" i="5"/>
  <c r="E107" i="5" s="1"/>
  <c r="F105" i="5"/>
  <c r="E102" i="5"/>
  <c r="E109" i="5" s="1"/>
  <c r="F109" i="5" s="1"/>
  <c r="E96" i="5"/>
  <c r="E95" i="5"/>
  <c r="F95" i="5" s="1"/>
  <c r="E93" i="5"/>
  <c r="E91" i="5"/>
  <c r="E85" i="5" s="1"/>
  <c r="F85" i="5" s="1"/>
  <c r="E90" i="5"/>
  <c r="F90" i="5" s="1"/>
  <c r="F88" i="5"/>
  <c r="F87" i="5"/>
  <c r="F84" i="5"/>
  <c r="F83" i="5"/>
  <c r="F79" i="5"/>
  <c r="E80" i="5" s="1"/>
  <c r="F65" i="5"/>
  <c r="J64" i="5"/>
  <c r="H64" i="5"/>
  <c r="J63" i="5"/>
  <c r="H63" i="5"/>
  <c r="J62" i="5"/>
  <c r="I67" i="5" s="1"/>
  <c r="H62" i="5"/>
  <c r="F58" i="5"/>
  <c r="E58" i="5"/>
  <c r="F57" i="5"/>
  <c r="E56" i="5"/>
  <c r="F56" i="5" s="1"/>
  <c r="F53" i="5"/>
  <c r="E48" i="5"/>
  <c r="E51" i="5" s="1"/>
  <c r="F51" i="5" s="1"/>
  <c r="E44" i="5"/>
  <c r="E46" i="5" s="1"/>
  <c r="F46" i="5" s="1"/>
  <c r="E40" i="5"/>
  <c r="E42" i="5" s="1"/>
  <c r="F42" i="5" s="1"/>
  <c r="F38" i="5"/>
  <c r="F37" i="5"/>
  <c r="F36" i="5"/>
  <c r="E32" i="5"/>
  <c r="F32" i="5" s="1"/>
  <c r="E31" i="5"/>
  <c r="F31" i="5" s="1"/>
  <c r="F30" i="5"/>
  <c r="E28" i="5"/>
  <c r="F28" i="5" s="1"/>
  <c r="E27" i="5"/>
  <c r="F27" i="5" s="1"/>
  <c r="F26" i="5"/>
  <c r="E22" i="5"/>
  <c r="F22" i="5" s="1"/>
  <c r="F20" i="5"/>
  <c r="F18" i="5"/>
  <c r="F16" i="5"/>
  <c r="F15" i="5"/>
  <c r="F14" i="5"/>
  <c r="F13" i="5"/>
  <c r="A6" i="5"/>
  <c r="A4" i="5"/>
  <c r="G67" i="5" l="1"/>
  <c r="F93" i="5"/>
  <c r="F107" i="5"/>
  <c r="E50" i="5"/>
  <c r="F50" i="5" s="1"/>
  <c r="E23" i="5"/>
  <c r="F23" i="5" s="1"/>
  <c r="E67" i="5" s="1"/>
  <c r="I69" i="5" s="1"/>
  <c r="E24" i="5"/>
  <c r="F24" i="5" s="1"/>
  <c r="F40" i="5"/>
  <c r="F91" i="5"/>
  <c r="E98" i="5" s="1"/>
  <c r="E41" i="5"/>
  <c r="F41" i="5" s="1"/>
  <c r="E92" i="5"/>
  <c r="F92" i="5" s="1"/>
  <c r="F102" i="5"/>
  <c r="F44" i="5"/>
  <c r="F48" i="5"/>
  <c r="E45" i="5"/>
  <c r="F45" i="5" s="1"/>
  <c r="E49" i="5"/>
  <c r="F49" i="5" s="1"/>
  <c r="E112" i="5" l="1"/>
  <c r="E114" i="5" s="1"/>
</calcChain>
</file>

<file path=xl/sharedStrings.xml><?xml version="1.0" encoding="utf-8"?>
<sst xmlns="http://schemas.openxmlformats.org/spreadsheetml/2006/main" count="192" uniqueCount="111">
  <si>
    <t>B.E.T.E.G. EURL
Bureau d'Etude Technique et 
Economique de Guyane</t>
  </si>
  <si>
    <t>Quantitatif</t>
  </si>
  <si>
    <t>Lot n° 01 - GROS ŒUVRE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</si>
  <si>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</si>
  <si>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ART</t>
  </si>
  <si>
    <t>DESIGNATION</t>
  </si>
  <si>
    <t>U</t>
  </si>
  <si>
    <t>P.U</t>
  </si>
  <si>
    <t>Sechoir et carbet</t>
  </si>
  <si>
    <t>Bâtiment A</t>
  </si>
  <si>
    <t>Bâtiment C</t>
  </si>
  <si>
    <t>QTE</t>
  </si>
  <si>
    <t>MONTANT</t>
  </si>
  <si>
    <t>Installation de chantier</t>
  </si>
  <si>
    <t>Installation de chantier y/c dispositif de sécurité : 
- Barraquement de chantier y compris sanitaire</t>
  </si>
  <si>
    <t>ft</t>
  </si>
  <si>
    <t>Implantation</t>
  </si>
  <si>
    <t>Plans EXE</t>
  </si>
  <si>
    <t>m3</t>
  </si>
  <si>
    <t>Poteau Coffrage</t>
  </si>
  <si>
    <t xml:space="preserve">Poteau aciers Fe500 </t>
  </si>
  <si>
    <t>kg</t>
  </si>
  <si>
    <t xml:space="preserve">Lonrgines aciers Fe500 </t>
  </si>
  <si>
    <t>Lonrgines Béton de propreté</t>
  </si>
  <si>
    <t xml:space="preserve">Semelle aciers Fe500 </t>
  </si>
  <si>
    <t>Semelle Béton de propreté</t>
  </si>
  <si>
    <t>8.3</t>
  </si>
  <si>
    <t>Reprise et Rebouchage</t>
  </si>
  <si>
    <t xml:space="preserve"> </t>
  </si>
  <si>
    <t>Reprise de l'éclatement de l'enrobage du plancher haut sous-sol Bat C et RDC Bat A : Purge du béton; mise à nu des armature; nettoyage et protection ; reconstruction de l'enrobage</t>
  </si>
  <si>
    <t>Clavetage des éléments porteurs fissurés</t>
  </si>
  <si>
    <t>Traitement de fissure</t>
  </si>
  <si>
    <t>8.4</t>
  </si>
  <si>
    <t>Couvre joint de dilatation</t>
  </si>
  <si>
    <t xml:space="preserve">TOTAL GROS ŒUVRE PAR BATIMENT </t>
  </si>
  <si>
    <t>TOTAL GROS ŒUVRE</t>
  </si>
  <si>
    <t>Lonrgines béton C30/37</t>
  </si>
  <si>
    <t>u</t>
  </si>
  <si>
    <t>Fouille des puits</t>
  </si>
  <si>
    <t>Etaiement perdus</t>
  </si>
  <si>
    <t>Dépose des Gardes Corps</t>
  </si>
  <si>
    <t>ml</t>
  </si>
  <si>
    <t>m²</t>
  </si>
  <si>
    <t>Semelle filante béton C30/37</t>
  </si>
  <si>
    <t xml:space="preserve">Semelle filante aciers Fe500 </t>
  </si>
  <si>
    <t>Semelle filante Béton de propreté</t>
  </si>
  <si>
    <t>Mur béton C30/37</t>
  </si>
  <si>
    <t xml:space="preserve">Mur aciers Fe500 </t>
  </si>
  <si>
    <t>Mur Coffrage</t>
  </si>
  <si>
    <t>Rampe béton C30/37</t>
  </si>
  <si>
    <t xml:space="preserve">Rampe aciers Fe500 </t>
  </si>
  <si>
    <t>Remblai</t>
  </si>
  <si>
    <t>Couche de sable 5cm</t>
  </si>
  <si>
    <t>Fondations</t>
  </si>
  <si>
    <t>Démolition</t>
  </si>
  <si>
    <t>Radier béton C30/37</t>
  </si>
  <si>
    <t>Radier Acier</t>
  </si>
  <si>
    <t xml:space="preserve">TOTAL GROS ŒUVRE FONDATION </t>
  </si>
  <si>
    <t>TOTAL DEMOLITION</t>
  </si>
  <si>
    <t xml:space="preserve">Porteurs Verticaux </t>
  </si>
  <si>
    <t xml:space="preserve">Maçonnerie d'agglos creux 15cm B60 y compris chainages verticaux, horizontaux et linteaux  </t>
  </si>
  <si>
    <t>Enduit sur maçonnerie</t>
  </si>
  <si>
    <t>Porteurs Horizontaux</t>
  </si>
  <si>
    <t>Chainage Rampant et Poutres béton C25/30</t>
  </si>
  <si>
    <t>Chainage Rampant et Poutres coffrage</t>
  </si>
  <si>
    <t>Chainage Rampant et Poutres acier</t>
  </si>
  <si>
    <t>Fouille et Remblai</t>
  </si>
  <si>
    <t>Longrines Coffrage</t>
  </si>
  <si>
    <t xml:space="preserve">TOTAL GROS ŒUVRE ELEVATION </t>
  </si>
  <si>
    <t>Elévation</t>
  </si>
  <si>
    <t>Sanitaire séchoir</t>
  </si>
  <si>
    <t>TOTAL VARIANTE GROS ŒUVRE</t>
  </si>
  <si>
    <t>7.7.1</t>
  </si>
  <si>
    <t>7.7.2</t>
  </si>
  <si>
    <t>7.7.3</t>
  </si>
  <si>
    <t>Traitement sous dalle THERMIFILM y compris point singulier</t>
  </si>
  <si>
    <t>Traitement périphérique TERMIFUGE y compris point singulier</t>
  </si>
  <si>
    <t>7.8</t>
  </si>
  <si>
    <t>7.9</t>
  </si>
  <si>
    <t>7.10</t>
  </si>
  <si>
    <t>7.11</t>
  </si>
  <si>
    <t>7.12</t>
  </si>
  <si>
    <t>7.13</t>
  </si>
  <si>
    <t>Reprise en sous œuvre Séchoir et Carbet</t>
  </si>
  <si>
    <t>7.3.1</t>
  </si>
  <si>
    <t>7.3.2</t>
  </si>
  <si>
    <t>Démolition des potelets, semelles et Dallage carbet</t>
  </si>
  <si>
    <t>7.3.3</t>
  </si>
  <si>
    <t>Semelle béton C25/30</t>
  </si>
  <si>
    <t>7.3.4</t>
  </si>
  <si>
    <t>Poteau béton C25/30</t>
  </si>
  <si>
    <t>7.3.5</t>
  </si>
  <si>
    <t>Lonrgines béton C25/30</t>
  </si>
  <si>
    <t>7.5</t>
  </si>
  <si>
    <t>Reprise en sous œuvre Sanitaire</t>
  </si>
  <si>
    <t>7.5.1</t>
  </si>
  <si>
    <t>Démolition partielle et reconstruction de la rampe</t>
  </si>
  <si>
    <t>Repose des Gardes corps</t>
  </si>
  <si>
    <t>Démolition du sanitaire séchoir</t>
  </si>
  <si>
    <t>Variantes Gros oeuvre reconstruction du sanitaire séchoir</t>
  </si>
  <si>
    <r>
      <t>m</t>
    </r>
    <r>
      <rPr>
        <vertAlign val="superscript"/>
        <sz val="9"/>
        <rFont val="Trebuchet MS"/>
        <family val="2"/>
      </rPr>
      <t>3</t>
    </r>
  </si>
  <si>
    <t>Démolition des murs en périphérique semelle filante y/c évacuation</t>
  </si>
  <si>
    <t>Démolition de la rampe y/c évacuation</t>
  </si>
  <si>
    <t>Rerise en sous œuvre du Sanitaire</t>
  </si>
  <si>
    <t xml:space="preserve">Puits en gros béton </t>
  </si>
  <si>
    <t>Déblais pour purge sur une épaisseur d'1m</t>
  </si>
  <si>
    <t>Remblai en sable D1/D2</t>
  </si>
  <si>
    <t>Fouille des longrines</t>
  </si>
  <si>
    <t>7.5.2</t>
  </si>
  <si>
    <t>7.5.3</t>
  </si>
  <si>
    <t>Béton de propreté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</si>
</sst>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_F_-;\-* #,##0.00\ _F_-;_-* &quot;-&quot;??\ _F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sz val="11"/>
      <name val="Arial Nova Cond"/>
      <family val="2"/>
    </font>
    <font>
      <b/>
      <sz val="14"/>
      <name val="Arial"/>
      <family val="2"/>
    </font>
    <font>
      <b/>
      <u/>
      <sz val="16"/>
      <name val="Arial"/>
      <family val="2"/>
    </font>
    <font>
      <b/>
      <u/>
      <sz val="11"/>
      <name val="Arial Nova Cond"/>
      <family val="2"/>
    </font>
    <font>
      <b/>
      <u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i/>
      <sz val="10"/>
      <name val="Arial"/>
      <family val="2"/>
    </font>
    <font>
      <b/>
      <sz val="9"/>
      <name val="Trebuchet MS"/>
      <family val="2"/>
    </font>
    <font>
      <sz val="11"/>
      <color theme="1"/>
      <name val="Arial Nova Cond"/>
      <family val="2"/>
    </font>
    <font>
      <b/>
      <u/>
      <sz val="9"/>
      <name val="Trebuchet MS"/>
      <family val="2"/>
    </font>
    <font>
      <i/>
      <sz val="9"/>
      <name val="Trebuchet MS"/>
      <family val="2"/>
    </font>
    <font>
      <i/>
      <sz val="9"/>
      <color indexed="10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i/>
      <sz val="9"/>
      <name val="Trebuchet MS"/>
      <family val="2"/>
    </font>
    <font>
      <b/>
      <sz val="8"/>
      <name val="Trebuchet MS"/>
      <family val="2"/>
    </font>
    <font>
      <b/>
      <i/>
      <sz val="11"/>
      <name val="Trebuchet MS"/>
      <family val="2"/>
    </font>
    <font>
      <b/>
      <sz val="11"/>
      <name val="Trebuchet MS"/>
      <family val="2"/>
    </font>
    <font>
      <b/>
      <i/>
      <sz val="9"/>
      <color theme="9" tint="-0.499984740745262"/>
      <name val="Trebuchet MS"/>
      <family val="2"/>
    </font>
    <font>
      <vertAlign val="superscript"/>
      <sz val="9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</cellStyleXfs>
  <cellXfs count="111">
    <xf numFmtId="0" fontId="0" fillId="0" borderId="0" xfId="0"/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4" fillId="0" borderId="17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19" xfId="0" applyFont="1" applyBorder="1" applyAlignment="1">
      <alignment horizontal="left" vertical="center"/>
    </xf>
    <xf numFmtId="0" fontId="16" fillId="3" borderId="20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center" vertical="center"/>
    </xf>
    <xf numFmtId="2" fontId="18" fillId="3" borderId="20" xfId="0" applyNumberFormat="1" applyFont="1" applyFill="1" applyBorder="1" applyAlignment="1">
      <alignment horizontal="center" vertical="center"/>
    </xf>
    <xf numFmtId="2" fontId="19" fillId="3" borderId="19" xfId="0" applyNumberFormat="1" applyFont="1" applyFill="1" applyBorder="1" applyAlignment="1">
      <alignment horizontal="center" vertical="center"/>
    </xf>
    <xf numFmtId="164" fontId="19" fillId="3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center" vertical="center"/>
    </xf>
    <xf numFmtId="164" fontId="19" fillId="2" borderId="20" xfId="2" applyNumberFormat="1" applyFont="1" applyFill="1" applyBorder="1" applyAlignment="1">
      <alignment horizontal="center" vertical="center"/>
    </xf>
    <xf numFmtId="2" fontId="19" fillId="0" borderId="19" xfId="0" applyNumberFormat="1" applyFont="1" applyBorder="1" applyAlignment="1">
      <alignment horizontal="center" vertical="center"/>
    </xf>
    <xf numFmtId="164" fontId="19" fillId="0" borderId="5" xfId="2" applyNumberFormat="1" applyFont="1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164" fontId="19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14" fillId="0" borderId="22" xfId="0" applyFont="1" applyBorder="1" applyAlignment="1">
      <alignment horizontal="left" vertical="center"/>
    </xf>
    <xf numFmtId="0" fontId="21" fillId="3" borderId="22" xfId="0" applyFont="1" applyFill="1" applyBorder="1" applyAlignment="1">
      <alignment horizontal="left" vertical="center"/>
    </xf>
    <xf numFmtId="2" fontId="0" fillId="0" borderId="0" xfId="0" applyNumberFormat="1" applyAlignment="1">
      <alignment horizontal="center"/>
    </xf>
    <xf numFmtId="0" fontId="22" fillId="0" borderId="22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164" fontId="19" fillId="0" borderId="5" xfId="0" applyNumberFormat="1" applyFont="1" applyBorder="1" applyAlignment="1">
      <alignment horizontal="center" vertical="center"/>
    </xf>
    <xf numFmtId="0" fontId="19" fillId="0" borderId="20" xfId="3" applyFont="1" applyBorder="1" applyAlignment="1">
      <alignment horizontal="left" vertical="center" wrapText="1"/>
    </xf>
    <xf numFmtId="2" fontId="19" fillId="0" borderId="2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center" vertical="center"/>
    </xf>
    <xf numFmtId="164" fontId="24" fillId="0" borderId="0" xfId="2" applyNumberFormat="1" applyFont="1" applyFill="1" applyBorder="1" applyAlignment="1">
      <alignment horizontal="center" vertical="center"/>
    </xf>
    <xf numFmtId="14" fontId="2" fillId="0" borderId="0" xfId="0" applyNumberFormat="1" applyFont="1"/>
    <xf numFmtId="14" fontId="2" fillId="0" borderId="0" xfId="0" applyNumberFormat="1" applyFont="1" applyAlignment="1">
      <alignment horizontal="center"/>
    </xf>
    <xf numFmtId="164" fontId="19" fillId="2" borderId="0" xfId="2" applyNumberFormat="1" applyFont="1" applyFill="1" applyBorder="1" applyAlignment="1">
      <alignment horizontal="center" vertical="center"/>
    </xf>
    <xf numFmtId="2" fontId="19" fillId="0" borderId="28" xfId="0" applyNumberFormat="1" applyFont="1" applyBorder="1" applyAlignment="1">
      <alignment horizontal="center" vertical="center"/>
    </xf>
    <xf numFmtId="2" fontId="19" fillId="3" borderId="28" xfId="0" applyNumberFormat="1" applyFont="1" applyFill="1" applyBorder="1" applyAlignment="1">
      <alignment horizontal="center" vertical="center"/>
    </xf>
    <xf numFmtId="14" fontId="2" fillId="0" borderId="27" xfId="0" applyNumberFormat="1" applyFont="1" applyBorder="1" applyAlignment="1">
      <alignment horizontal="center"/>
    </xf>
    <xf numFmtId="2" fontId="18" fillId="3" borderId="27" xfId="0" applyNumberFormat="1" applyFont="1" applyFill="1" applyBorder="1" applyAlignment="1">
      <alignment horizontal="center" vertical="center"/>
    </xf>
    <xf numFmtId="164" fontId="24" fillId="5" borderId="0" xfId="2" applyNumberFormat="1" applyFont="1" applyFill="1" applyBorder="1" applyAlignment="1">
      <alignment horizontal="center" vertical="center"/>
    </xf>
    <xf numFmtId="0" fontId="25" fillId="6" borderId="20" xfId="0" applyFont="1" applyFill="1" applyBorder="1" applyAlignment="1">
      <alignment horizontal="left" vertical="center" wrapText="1"/>
    </xf>
    <xf numFmtId="0" fontId="19" fillId="6" borderId="21" xfId="0" applyFont="1" applyFill="1" applyBorder="1" applyAlignment="1">
      <alignment horizontal="center" vertical="center"/>
    </xf>
    <xf numFmtId="164" fontId="19" fillId="6" borderId="20" xfId="0" applyNumberFormat="1" applyFont="1" applyFill="1" applyBorder="1" applyAlignment="1">
      <alignment horizontal="center" vertical="center"/>
    </xf>
    <xf numFmtId="2" fontId="19" fillId="6" borderId="19" xfId="0" applyNumberFormat="1" applyFont="1" applyFill="1" applyBorder="1" applyAlignment="1">
      <alignment horizontal="center" vertical="center"/>
    </xf>
    <xf numFmtId="164" fontId="19" fillId="6" borderId="5" xfId="2" applyNumberFormat="1" applyFont="1" applyFill="1" applyBorder="1" applyAlignment="1">
      <alignment vertical="center"/>
    </xf>
    <xf numFmtId="164" fontId="19" fillId="2" borderId="20" xfId="0" applyNumberFormat="1" applyFont="1" applyFill="1" applyBorder="1" applyAlignment="1">
      <alignment horizontal="center" vertical="center"/>
    </xf>
    <xf numFmtId="164" fontId="19" fillId="0" borderId="20" xfId="0" applyNumberFormat="1" applyFont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164" fontId="19" fillId="0" borderId="27" xfId="2" applyNumberFormat="1" applyFont="1" applyFill="1" applyBorder="1" applyAlignment="1">
      <alignment vertical="center"/>
    </xf>
    <xf numFmtId="0" fontId="16" fillId="0" borderId="20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3" fillId="5" borderId="24" xfId="0" applyFont="1" applyFill="1" applyBorder="1" applyAlignment="1">
      <alignment horizontal="right" vertical="center"/>
    </xf>
    <xf numFmtId="0" fontId="23" fillId="5" borderId="25" xfId="0" applyFont="1" applyFill="1" applyBorder="1" applyAlignment="1">
      <alignment horizontal="right" vertical="center"/>
    </xf>
    <xf numFmtId="0" fontId="23" fillId="5" borderId="26" xfId="0" applyFont="1" applyFill="1" applyBorder="1" applyAlignment="1">
      <alignment horizontal="right" vertical="center"/>
    </xf>
    <xf numFmtId="44" fontId="24" fillId="5" borderId="24" xfId="1" applyFont="1" applyFill="1" applyBorder="1" applyAlignment="1">
      <alignment horizontal="center" vertical="center"/>
    </xf>
    <xf numFmtId="44" fontId="24" fillId="5" borderId="26" xfId="1" applyFont="1" applyFill="1" applyBorder="1" applyAlignment="1">
      <alignment horizontal="center" vertical="center"/>
    </xf>
    <xf numFmtId="164" fontId="24" fillId="5" borderId="24" xfId="1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23" fillId="5" borderId="29" xfId="0" applyFont="1" applyFill="1" applyBorder="1" applyAlignment="1">
      <alignment horizontal="center" vertical="center"/>
    </xf>
    <xf numFmtId="0" fontId="23" fillId="5" borderId="30" xfId="0" applyFont="1" applyFill="1" applyBorder="1" applyAlignment="1">
      <alignment horizontal="center" vertical="center"/>
    </xf>
    <xf numFmtId="164" fontId="24" fillId="5" borderId="2" xfId="2" applyNumberFormat="1" applyFont="1" applyFill="1" applyBorder="1" applyAlignment="1">
      <alignment horizontal="center" vertical="center"/>
    </xf>
    <xf numFmtId="164" fontId="24" fillId="5" borderId="4" xfId="2" applyNumberFormat="1" applyFont="1" applyFill="1" applyBorder="1" applyAlignment="1">
      <alignment horizontal="center" vertical="center"/>
    </xf>
  </cellXfs>
  <cellStyles count="4">
    <cellStyle name="Milliers_Offre SEFITEC-1.xls" xfId="2" xr:uid="{00000000-0005-0000-0000-000000000000}"/>
    <cellStyle name="Monétaire" xfId="1" builtinId="4"/>
    <cellStyle name="Normal" xfId="0" builtinId="0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66675</xdr:rowOff>
    </xdr:from>
    <xdr:ext cx="1028700" cy="464176"/>
    <xdr:pic>
      <xdr:nvPicPr>
        <xdr:cNvPr id="2" name="Image 1">
          <a:extLst>
            <a:ext uri="{FF2B5EF4-FFF2-40B4-BE49-F238E27FC236}">
              <a16:creationId xmlns:a16="http://schemas.microsoft.com/office/drawing/2014/main" id="{95A7CB66-A936-4C97-8C89-D355182C8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9075"/>
          <a:ext cx="1028700" cy="464176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-sci-rok\affaires%20battag\IRD%20-%20REHABILITATION\03-PRO\2026-06-18-RENDU%20PRO%20indice%20E\IRD%20_Quantitatif%20PRO%20MAJ%202026-06-03%20IND%20D.xlsx" TargetMode="External"/><Relationship Id="rId1" Type="http://schemas.openxmlformats.org/officeDocument/2006/relationships/externalLinkPath" Target="file:///\\Nas-sci-rok\AFFAIRES%20BATTAG\IRD%20-%20REHABILITATION\03-PRO\2026-06-18-RENDU%20PRO%20indice%20E\IRD%20_Quantitatif%20PRO%20MAJ%202026-06-03%20IND%20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L RECAP "/>
      <sheetName val="Lot 01 - Gros Oeuvre"/>
      <sheetName val="Lot 02 - Charpente-Couv"/>
      <sheetName val="Lot 03 - Anti-termites"/>
      <sheetName val="Lot 04 Renouvellement d'air"/>
      <sheetName val="Lot 05 Electricité"/>
      <sheetName val="Lot 06 Plomberie"/>
      <sheetName val="Lot 07 - Cloisons Fx Plaf-Peint"/>
      <sheetName val="LOT 08- Reseaux Eaux Pluviales"/>
      <sheetName val="LOT 09- Voirie"/>
    </sheetNames>
    <sheetDataSet>
      <sheetData sheetId="0">
        <row r="4">
          <cell r="B4" t="str">
            <v>Maitre d'ouvrage :
INSTITUT DE RECHERCHE POUR LE DE DEVELOPPEMENT</v>
          </cell>
        </row>
        <row r="6">
          <cell r="B6" t="str">
            <v xml:space="preserve">Rénovation et restructuration du site de l'IRD  – Cayenne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3C031-9E31-4132-82E8-F9072D161825}">
  <sheetPr>
    <tabColor rgb="FF00B050"/>
    <pageSetUpPr fitToPage="1"/>
  </sheetPr>
  <dimension ref="A1:AB116"/>
  <sheetViews>
    <sheetView tabSelected="1" view="pageBreakPreview" topLeftCell="A100" zoomScale="115" zoomScaleNormal="100" zoomScaleSheetLayoutView="115" workbookViewId="0">
      <selection activeCell="B85" sqref="B85"/>
    </sheetView>
  </sheetViews>
  <sheetFormatPr baseColWidth="10" defaultRowHeight="15" x14ac:dyDescent="0.25"/>
  <cols>
    <col min="1" max="1" width="5.42578125" bestFit="1" customWidth="1"/>
    <col min="2" max="2" width="57.42578125" customWidth="1"/>
    <col min="3" max="3" width="4.85546875" style="18" bestFit="1" customWidth="1"/>
    <col min="4" max="4" width="12.28515625" style="27" customWidth="1"/>
    <col min="5" max="5" width="9.42578125" customWidth="1"/>
    <col min="6" max="6" width="18.140625" customWidth="1"/>
    <col min="7" max="7" width="9.42578125" customWidth="1"/>
    <col min="8" max="8" width="18.140625" customWidth="1"/>
    <col min="9" max="9" width="9.42578125" customWidth="1"/>
    <col min="10" max="10" width="18.140625" customWidth="1"/>
    <col min="11" max="11" width="2.28515625" customWidth="1"/>
    <col min="12" max="14" width="17.140625" style="17" customWidth="1"/>
    <col min="15" max="15" width="17.140625" style="6" customWidth="1"/>
    <col min="16" max="16" width="12.85546875" style="7" customWidth="1"/>
    <col min="17" max="17" width="17.140625" style="7" customWidth="1"/>
    <col min="18" max="18" width="17.140625" style="6" customWidth="1"/>
    <col min="19" max="19" width="12.85546875" style="6" customWidth="1"/>
    <col min="20" max="21" width="17.140625" style="8" customWidth="1"/>
    <col min="22" max="28" width="17.140625" style="18" customWidth="1"/>
  </cols>
  <sheetData>
    <row r="1" spans="1:28" s="5" customFormat="1" ht="12" customHeight="1" thickBot="1" x14ac:dyDescent="0.3">
      <c r="A1" s="1"/>
      <c r="B1" s="2"/>
      <c r="C1" s="3"/>
      <c r="D1" s="4"/>
      <c r="E1" s="2"/>
      <c r="F1" s="2"/>
      <c r="G1" s="2"/>
      <c r="H1" s="2"/>
      <c r="I1" s="2"/>
      <c r="J1" s="2"/>
      <c r="L1" s="6"/>
      <c r="M1" s="6"/>
      <c r="N1" s="6"/>
      <c r="O1" s="6"/>
      <c r="P1" s="7"/>
      <c r="Q1" s="7"/>
      <c r="R1" s="6"/>
      <c r="S1" s="6"/>
      <c r="T1" s="8"/>
      <c r="U1" s="8"/>
      <c r="V1" s="8"/>
      <c r="W1" s="8"/>
      <c r="X1" s="8"/>
      <c r="Y1" s="8"/>
      <c r="Z1" s="8"/>
      <c r="AA1" s="8"/>
      <c r="AB1" s="8"/>
    </row>
    <row r="2" spans="1:28" s="5" customFormat="1" ht="57" customHeight="1" thickBot="1" x14ac:dyDescent="0.3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4"/>
      <c r="L2" s="6"/>
      <c r="M2" s="6"/>
      <c r="N2" s="6"/>
      <c r="O2" s="6"/>
      <c r="P2" s="6"/>
      <c r="Q2" s="6"/>
      <c r="R2" s="6"/>
      <c r="S2" s="6"/>
      <c r="T2" s="8"/>
      <c r="U2" s="8"/>
      <c r="V2" s="8"/>
      <c r="W2" s="8"/>
      <c r="X2" s="8"/>
      <c r="Y2" s="8"/>
      <c r="Z2" s="8"/>
      <c r="AA2" s="8"/>
      <c r="AB2" s="8"/>
    </row>
    <row r="3" spans="1:28" s="5" customFormat="1" ht="9.9499999999999993" customHeight="1" thickBot="1" x14ac:dyDescent="0.3">
      <c r="A3" s="75"/>
      <c r="B3" s="76"/>
      <c r="C3" s="76"/>
      <c r="D3" s="9"/>
      <c r="E3" s="9"/>
      <c r="F3" s="9"/>
      <c r="G3" s="9"/>
      <c r="H3" s="9"/>
      <c r="I3" s="9"/>
      <c r="J3" s="10"/>
      <c r="L3" s="11"/>
      <c r="M3" s="11"/>
      <c r="N3" s="11"/>
      <c r="O3" s="6"/>
      <c r="P3" s="7"/>
      <c r="Q3" s="7"/>
      <c r="R3" s="6"/>
      <c r="S3" s="6"/>
      <c r="T3" s="8"/>
      <c r="U3" s="8"/>
      <c r="V3" s="8"/>
      <c r="W3" s="8"/>
      <c r="X3" s="8"/>
      <c r="Y3" s="8"/>
      <c r="Z3" s="8"/>
      <c r="AA3" s="8"/>
      <c r="AB3" s="8"/>
    </row>
    <row r="4" spans="1:28" s="5" customFormat="1" ht="41.25" customHeight="1" x14ac:dyDescent="0.25">
      <c r="A4" s="77" t="str">
        <f>+'[1]TBL RECAP '!B4</f>
        <v>Maitre d'ouvrage :
INSTITUT DE RECHERCHE POUR LE DE DEVELOPPEMENT</v>
      </c>
      <c r="B4" s="78"/>
      <c r="C4" s="78"/>
      <c r="D4" s="78"/>
      <c r="E4" s="78"/>
      <c r="F4" s="78"/>
      <c r="G4" s="78"/>
      <c r="H4" s="78"/>
      <c r="I4" s="78"/>
      <c r="J4" s="79"/>
      <c r="L4" s="6"/>
      <c r="M4" s="6"/>
      <c r="N4" s="6"/>
      <c r="O4" s="6"/>
      <c r="P4" s="6"/>
      <c r="Q4" s="6"/>
      <c r="R4" s="6"/>
      <c r="S4" s="6"/>
      <c r="T4" s="8"/>
      <c r="U4" s="8"/>
      <c r="V4" s="8"/>
      <c r="W4" s="8"/>
      <c r="X4" s="8"/>
      <c r="Y4" s="8"/>
      <c r="Z4" s="8"/>
      <c r="AA4" s="8"/>
      <c r="AB4" s="8"/>
    </row>
    <row r="5" spans="1:28" s="5" customFormat="1" ht="9.9499999999999993" customHeight="1" thickBot="1" x14ac:dyDescent="0.3">
      <c r="A5" s="75"/>
      <c r="B5" s="76"/>
      <c r="C5" s="76"/>
      <c r="D5" s="9"/>
      <c r="E5" s="9"/>
      <c r="F5" s="9"/>
      <c r="G5" s="9"/>
      <c r="H5" s="9"/>
      <c r="I5" s="9"/>
      <c r="J5" s="10"/>
      <c r="L5" s="7"/>
      <c r="M5" s="6"/>
      <c r="N5" s="6"/>
      <c r="O5" s="6"/>
      <c r="P5" s="6"/>
      <c r="Q5" s="6"/>
      <c r="R5" s="6"/>
      <c r="S5" s="6"/>
      <c r="T5" s="8"/>
      <c r="U5" s="8"/>
      <c r="V5" s="8"/>
      <c r="W5" s="8"/>
      <c r="X5" s="8"/>
      <c r="Y5" s="8"/>
      <c r="Z5" s="8"/>
      <c r="AA5" s="8"/>
      <c r="AB5" s="8"/>
    </row>
    <row r="6" spans="1:28" s="12" customFormat="1" ht="65.099999999999994" customHeight="1" thickBot="1" x14ac:dyDescent="0.3">
      <c r="A6" s="80" t="str">
        <f>+'[1]TBL RECAP '!B6</f>
        <v xml:space="preserve">Rénovation et restructuration du site de l'IRD  – Cayenne </v>
      </c>
      <c r="B6" s="81"/>
      <c r="C6" s="81"/>
      <c r="D6" s="81"/>
      <c r="E6" s="81"/>
      <c r="F6" s="81"/>
      <c r="G6" s="81"/>
      <c r="H6" s="81"/>
      <c r="I6" s="81"/>
      <c r="J6" s="82"/>
      <c r="L6" s="6"/>
      <c r="M6" s="6"/>
      <c r="N6" s="6"/>
      <c r="O6" s="13"/>
      <c r="P6" s="13"/>
      <c r="Q6" s="13"/>
      <c r="R6" s="13"/>
      <c r="S6" s="13"/>
      <c r="T6" s="14"/>
      <c r="U6" s="14"/>
      <c r="V6" s="14"/>
      <c r="W6" s="14"/>
      <c r="X6" s="14"/>
      <c r="Y6" s="14"/>
      <c r="Z6" s="14"/>
      <c r="AA6" s="14"/>
      <c r="AB6" s="14"/>
    </row>
    <row r="7" spans="1:28" s="12" customFormat="1" ht="21" thickBot="1" x14ac:dyDescent="0.3">
      <c r="A7" s="69" t="s">
        <v>1</v>
      </c>
      <c r="B7" s="70"/>
      <c r="C7" s="70"/>
      <c r="D7" s="70"/>
      <c r="E7" s="70"/>
      <c r="F7" s="70"/>
      <c r="G7" s="70"/>
      <c r="H7" s="70"/>
      <c r="I7" s="70"/>
      <c r="J7" s="71"/>
      <c r="L7" s="6"/>
      <c r="M7" s="13"/>
      <c r="N7" s="13"/>
      <c r="O7" s="13"/>
      <c r="P7" s="13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</row>
    <row r="8" spans="1:28" s="12" customFormat="1" ht="20.25" x14ac:dyDescent="0.25">
      <c r="A8" s="83" t="s">
        <v>2</v>
      </c>
      <c r="B8" s="84"/>
      <c r="C8" s="84"/>
      <c r="D8" s="84"/>
      <c r="E8" s="84"/>
      <c r="F8" s="84"/>
      <c r="G8" s="84"/>
      <c r="H8" s="84"/>
      <c r="I8" s="84"/>
      <c r="J8" s="85"/>
      <c r="L8" s="6"/>
      <c r="M8" s="6"/>
      <c r="N8" s="6"/>
      <c r="O8" s="13"/>
      <c r="P8" s="13"/>
      <c r="Q8" s="13"/>
      <c r="R8" s="13"/>
      <c r="S8" s="13"/>
      <c r="T8" s="14"/>
      <c r="U8" s="14"/>
      <c r="V8" s="14"/>
      <c r="W8" s="14"/>
      <c r="X8" s="14"/>
      <c r="Y8" s="14"/>
      <c r="Z8" s="14"/>
      <c r="AA8" s="14"/>
      <c r="AB8" s="14"/>
    </row>
    <row r="9" spans="1:28" s="12" customFormat="1" ht="36.75" customHeight="1" thickBot="1" x14ac:dyDescent="0.3">
      <c r="A9" s="86" t="s">
        <v>3</v>
      </c>
      <c r="B9" s="87"/>
      <c r="C9" s="87"/>
      <c r="D9" s="87"/>
      <c r="E9" s="87"/>
      <c r="F9" s="87"/>
      <c r="G9" s="87"/>
      <c r="H9" s="87"/>
      <c r="I9" s="87"/>
      <c r="J9" s="88"/>
      <c r="L9" s="6"/>
      <c r="M9" s="6"/>
      <c r="N9" s="6"/>
      <c r="O9" s="13"/>
      <c r="P9" s="13"/>
      <c r="Q9" s="13"/>
      <c r="R9" s="13"/>
      <c r="S9" s="13"/>
      <c r="T9" s="14"/>
      <c r="U9" s="14"/>
      <c r="V9" s="14"/>
      <c r="W9" s="14"/>
      <c r="X9" s="14"/>
      <c r="Y9" s="14"/>
      <c r="Z9" s="14"/>
      <c r="AA9" s="14"/>
      <c r="AB9" s="14"/>
    </row>
    <row r="10" spans="1:28" s="12" customFormat="1" ht="15.75" thickBot="1" x14ac:dyDescent="0.3">
      <c r="A10" s="89" t="s">
        <v>4</v>
      </c>
      <c r="B10" s="91" t="s">
        <v>5</v>
      </c>
      <c r="C10" s="91" t="s">
        <v>6</v>
      </c>
      <c r="D10" s="93" t="s">
        <v>7</v>
      </c>
      <c r="E10" s="95" t="s">
        <v>8</v>
      </c>
      <c r="F10" s="96"/>
      <c r="G10" s="95" t="s">
        <v>9</v>
      </c>
      <c r="H10" s="96"/>
      <c r="I10" s="95" t="s">
        <v>10</v>
      </c>
      <c r="J10" s="96"/>
      <c r="L10" s="7"/>
      <c r="M10" s="6"/>
      <c r="N10" s="6"/>
      <c r="O10" s="6"/>
      <c r="P10" s="6"/>
      <c r="Q10" s="6"/>
      <c r="R10" s="13"/>
      <c r="S10" s="13"/>
      <c r="T10" s="14"/>
      <c r="U10" s="14"/>
      <c r="V10" s="14"/>
      <c r="W10" s="14"/>
      <c r="X10" s="14"/>
      <c r="Y10" s="14"/>
      <c r="Z10" s="14"/>
      <c r="AA10" s="14"/>
      <c r="AB10" s="14"/>
    </row>
    <row r="11" spans="1:28" ht="15.75" thickBot="1" x14ac:dyDescent="0.3">
      <c r="A11" s="90"/>
      <c r="B11" s="92"/>
      <c r="C11" s="92"/>
      <c r="D11" s="94"/>
      <c r="E11" s="15" t="s">
        <v>11</v>
      </c>
      <c r="F11" s="16" t="s">
        <v>12</v>
      </c>
      <c r="G11" s="15" t="s">
        <v>11</v>
      </c>
      <c r="H11" s="16" t="s">
        <v>12</v>
      </c>
      <c r="I11" s="15" t="s">
        <v>11</v>
      </c>
      <c r="J11" s="16" t="s">
        <v>12</v>
      </c>
      <c r="L11" s="7"/>
      <c r="M11" s="6"/>
      <c r="N11" s="6"/>
      <c r="P11" s="6"/>
      <c r="Q11" s="6"/>
      <c r="R11" s="17"/>
      <c r="S11" s="17"/>
      <c r="T11" s="18"/>
      <c r="U11" s="18"/>
    </row>
    <row r="12" spans="1:28" s="25" customFormat="1" x14ac:dyDescent="0.25">
      <c r="A12" s="19"/>
      <c r="B12" s="20" t="s">
        <v>13</v>
      </c>
      <c r="C12" s="21"/>
      <c r="D12" s="22"/>
      <c r="E12" s="23"/>
      <c r="F12" s="24"/>
      <c r="G12" s="23"/>
      <c r="H12" s="24"/>
      <c r="I12" s="23"/>
      <c r="J12" s="24"/>
      <c r="L12" s="7"/>
      <c r="M12" s="6"/>
      <c r="N12" s="6"/>
      <c r="O12" s="6"/>
      <c r="P12" s="6"/>
      <c r="Q12" s="6"/>
      <c r="R12" s="26"/>
      <c r="S12" s="26"/>
      <c r="T12" s="27"/>
      <c r="U12" s="27"/>
      <c r="V12" s="27"/>
      <c r="W12" s="27"/>
      <c r="X12" s="27"/>
      <c r="Y12" s="27"/>
      <c r="Z12" s="27"/>
      <c r="AA12" s="27"/>
      <c r="AB12" s="27"/>
    </row>
    <row r="13" spans="1:28" s="33" customFormat="1" ht="30" x14ac:dyDescent="0.25">
      <c r="A13" s="19"/>
      <c r="B13" s="28" t="s">
        <v>14</v>
      </c>
      <c r="C13" s="29" t="s">
        <v>15</v>
      </c>
      <c r="D13" s="30"/>
      <c r="E13" s="31">
        <v>1</v>
      </c>
      <c r="F13" s="32">
        <f>E13*D13</f>
        <v>0</v>
      </c>
      <c r="G13" s="31"/>
      <c r="H13" s="32"/>
      <c r="I13" s="31"/>
      <c r="J13" s="32"/>
      <c r="K13" s="25"/>
      <c r="M13" s="6"/>
      <c r="N13" s="6"/>
      <c r="O13" s="6"/>
      <c r="P13" s="34"/>
      <c r="Q13" s="34"/>
      <c r="R13" s="35"/>
      <c r="S13" s="35"/>
      <c r="T13" s="36"/>
      <c r="U13" s="36"/>
      <c r="V13" s="36"/>
      <c r="W13" s="36"/>
      <c r="X13" s="36"/>
      <c r="Y13" s="36"/>
      <c r="Z13" s="36"/>
      <c r="AA13" s="36"/>
      <c r="AB13" s="36"/>
    </row>
    <row r="14" spans="1:28" s="25" customFormat="1" x14ac:dyDescent="0.25">
      <c r="A14" s="19"/>
      <c r="B14" s="28" t="s">
        <v>16</v>
      </c>
      <c r="C14" s="29" t="s">
        <v>15</v>
      </c>
      <c r="D14" s="30"/>
      <c r="E14" s="31">
        <v>1</v>
      </c>
      <c r="F14" s="32">
        <f t="shared" ref="F14:F16" si="0">E14*D14</f>
        <v>0</v>
      </c>
      <c r="G14" s="31"/>
      <c r="H14" s="32"/>
      <c r="I14" s="31"/>
      <c r="J14" s="32"/>
      <c r="L14" s="7"/>
      <c r="M14" s="6"/>
      <c r="N14" s="6"/>
      <c r="O14" s="6"/>
      <c r="P14" s="6"/>
      <c r="Q14" s="6"/>
      <c r="R14" s="26"/>
      <c r="S14" s="26"/>
      <c r="T14" s="27"/>
      <c r="U14" s="27"/>
      <c r="V14" s="27"/>
      <c r="W14" s="27"/>
      <c r="X14" s="27"/>
      <c r="Y14" s="27"/>
      <c r="Z14" s="27"/>
      <c r="AA14" s="27"/>
      <c r="AB14" s="27"/>
    </row>
    <row r="15" spans="1:28" s="25" customFormat="1" x14ac:dyDescent="0.25">
      <c r="A15" s="19"/>
      <c r="B15" s="28" t="s">
        <v>17</v>
      </c>
      <c r="C15" s="29" t="s">
        <v>15</v>
      </c>
      <c r="D15" s="30"/>
      <c r="E15" s="31">
        <v>1</v>
      </c>
      <c r="F15" s="32">
        <f t="shared" si="0"/>
        <v>0</v>
      </c>
      <c r="G15" s="31"/>
      <c r="H15" s="32"/>
      <c r="I15" s="31"/>
      <c r="J15" s="32"/>
      <c r="L15" s="7"/>
      <c r="M15" s="6"/>
      <c r="N15" s="6"/>
      <c r="O15" s="6"/>
      <c r="P15" s="6"/>
      <c r="Q15" s="6"/>
      <c r="R15" s="26"/>
      <c r="S15" s="26"/>
      <c r="T15" s="27"/>
      <c r="U15" s="27"/>
      <c r="V15" s="27"/>
      <c r="W15" s="27"/>
      <c r="X15" s="27"/>
      <c r="Y15" s="27"/>
      <c r="Z15" s="27"/>
      <c r="AA15" s="27"/>
      <c r="AB15" s="27"/>
    </row>
    <row r="16" spans="1:28" s="25" customFormat="1" x14ac:dyDescent="0.25">
      <c r="A16" s="19"/>
      <c r="B16" s="28"/>
      <c r="C16" s="29"/>
      <c r="D16" s="30"/>
      <c r="E16" s="31"/>
      <c r="F16" s="67">
        <f t="shared" si="0"/>
        <v>0</v>
      </c>
      <c r="G16" s="31"/>
      <c r="H16" s="67"/>
      <c r="I16" s="31"/>
      <c r="J16" s="67"/>
      <c r="L16" s="7"/>
      <c r="M16" s="6"/>
      <c r="N16" s="6"/>
      <c r="O16" s="6"/>
      <c r="P16" s="6"/>
      <c r="Q16" s="6"/>
      <c r="R16" s="26"/>
      <c r="S16" s="26"/>
      <c r="T16" s="27"/>
      <c r="U16" s="27"/>
      <c r="V16" s="27"/>
      <c r="W16" s="27"/>
      <c r="X16" s="27"/>
      <c r="Y16" s="27"/>
      <c r="Z16" s="27"/>
      <c r="AA16" s="27"/>
      <c r="AB16" s="27"/>
    </row>
    <row r="17" spans="1:28" s="25" customFormat="1" x14ac:dyDescent="0.25">
      <c r="A17" s="19"/>
      <c r="B17" s="20" t="s">
        <v>83</v>
      </c>
      <c r="C17" s="21"/>
      <c r="D17" s="22"/>
      <c r="E17" s="23"/>
      <c r="F17" s="24"/>
      <c r="G17" s="23"/>
      <c r="H17" s="24"/>
      <c r="I17" s="23"/>
      <c r="J17" s="24"/>
      <c r="L17" s="7"/>
      <c r="M17" s="6"/>
      <c r="N17" s="6"/>
      <c r="O17" s="6"/>
      <c r="P17" s="6"/>
      <c r="Q17" s="6"/>
      <c r="R17" s="26"/>
      <c r="S17" s="26"/>
      <c r="T17" s="27"/>
      <c r="U17" s="27"/>
      <c r="V17" s="27"/>
      <c r="W17" s="27"/>
      <c r="X17" s="27"/>
      <c r="Y17" s="27"/>
      <c r="Z17" s="27"/>
      <c r="AA17" s="27"/>
      <c r="AB17" s="27"/>
    </row>
    <row r="18" spans="1:28" s="25" customFormat="1" ht="17.25" x14ac:dyDescent="0.25">
      <c r="A18" s="19" t="s">
        <v>84</v>
      </c>
      <c r="B18" s="37" t="s">
        <v>66</v>
      </c>
      <c r="C18" s="29" t="s">
        <v>100</v>
      </c>
      <c r="D18" s="30"/>
      <c r="E18" s="31">
        <v>5.5</v>
      </c>
      <c r="F18" s="32">
        <f>E18*D18</f>
        <v>0</v>
      </c>
      <c r="G18" s="31"/>
      <c r="H18" s="32"/>
      <c r="I18" s="31"/>
      <c r="J18" s="32"/>
      <c r="L18" s="7"/>
      <c r="M18" s="6"/>
      <c r="N18" s="6"/>
      <c r="O18" s="6"/>
      <c r="P18" s="6"/>
      <c r="Q18" s="6"/>
      <c r="R18" s="26"/>
      <c r="S18" s="26"/>
      <c r="T18" s="27"/>
      <c r="U18" s="27"/>
      <c r="V18" s="27"/>
      <c r="W18" s="27"/>
      <c r="X18" s="27"/>
      <c r="Y18" s="27"/>
      <c r="Z18" s="27"/>
      <c r="AA18" s="27"/>
      <c r="AB18" s="27"/>
    </row>
    <row r="19" spans="1:28" s="25" customFormat="1" x14ac:dyDescent="0.25">
      <c r="A19" s="19"/>
      <c r="B19" s="37"/>
      <c r="C19" s="29"/>
      <c r="D19" s="30"/>
      <c r="E19" s="31"/>
      <c r="F19" s="32"/>
      <c r="G19" s="31"/>
      <c r="H19" s="32"/>
      <c r="I19" s="31"/>
      <c r="J19" s="32"/>
      <c r="L19" s="7"/>
      <c r="M19" s="6"/>
      <c r="N19" s="6"/>
      <c r="O19" s="6"/>
      <c r="P19" s="6"/>
      <c r="Q19" s="6"/>
      <c r="R19" s="26"/>
      <c r="S19" s="26"/>
      <c r="T19" s="27"/>
      <c r="U19" s="27"/>
      <c r="V19" s="27"/>
      <c r="W19" s="27"/>
      <c r="X19" s="27"/>
      <c r="Y19" s="27"/>
      <c r="Z19" s="27"/>
      <c r="AA19" s="27"/>
      <c r="AB19" s="27"/>
    </row>
    <row r="20" spans="1:28" s="25" customFormat="1" x14ac:dyDescent="0.25">
      <c r="A20" s="19" t="s">
        <v>85</v>
      </c>
      <c r="B20" s="37" t="s">
        <v>86</v>
      </c>
      <c r="C20" s="29" t="s">
        <v>15</v>
      </c>
      <c r="D20" s="30"/>
      <c r="E20" s="31">
        <v>1</v>
      </c>
      <c r="F20" s="32">
        <f t="shared" ref="F20" si="1">E20*D20</f>
        <v>0</v>
      </c>
      <c r="G20" s="31"/>
      <c r="H20" s="32"/>
      <c r="I20" s="31"/>
      <c r="J20" s="32"/>
      <c r="L20" s="7"/>
      <c r="M20" s="6"/>
      <c r="N20" s="6"/>
      <c r="O20" s="6"/>
      <c r="P20" s="6"/>
      <c r="Q20" s="6"/>
      <c r="R20" s="26"/>
      <c r="S20" s="26"/>
      <c r="T20" s="27"/>
      <c r="U20" s="27"/>
      <c r="V20" s="27"/>
      <c r="W20" s="27"/>
      <c r="X20" s="27"/>
      <c r="Y20" s="27"/>
      <c r="Z20" s="27"/>
      <c r="AA20" s="27"/>
      <c r="AB20" s="27"/>
    </row>
    <row r="21" spans="1:28" s="25" customFormat="1" x14ac:dyDescent="0.25">
      <c r="A21" s="19"/>
      <c r="B21" s="37"/>
      <c r="C21" s="29"/>
      <c r="D21" s="30"/>
      <c r="E21" s="31"/>
      <c r="F21" s="32"/>
      <c r="G21" s="31"/>
      <c r="H21" s="32"/>
      <c r="I21" s="31"/>
      <c r="J21" s="32"/>
      <c r="L21" s="7"/>
      <c r="M21" s="6"/>
      <c r="N21" s="6"/>
      <c r="O21" s="6"/>
      <c r="P21" s="6"/>
      <c r="Q21" s="6"/>
      <c r="R21" s="26"/>
      <c r="S21" s="26"/>
      <c r="T21" s="27"/>
      <c r="U21" s="27"/>
      <c r="V21" s="27"/>
      <c r="W21" s="27"/>
      <c r="X21" s="27"/>
      <c r="Y21" s="27"/>
      <c r="Z21" s="27"/>
      <c r="AA21" s="27"/>
      <c r="AB21" s="27"/>
    </row>
    <row r="22" spans="1:28" s="25" customFormat="1" ht="17.25" x14ac:dyDescent="0.25">
      <c r="A22" s="19" t="s">
        <v>87</v>
      </c>
      <c r="B22" s="28" t="s">
        <v>88</v>
      </c>
      <c r="C22" s="29" t="s">
        <v>100</v>
      </c>
      <c r="D22" s="30"/>
      <c r="E22" s="31">
        <f>1.1*1.1*0.3*3+0.3*0.6*0.6*2</f>
        <v>1.3050000000000002</v>
      </c>
      <c r="F22" s="32">
        <f>E22*D22</f>
        <v>0</v>
      </c>
      <c r="G22" s="31"/>
      <c r="H22" s="32"/>
      <c r="I22" s="31"/>
      <c r="J22" s="32"/>
      <c r="L22" s="7"/>
      <c r="M22" s="6"/>
      <c r="N22" s="6"/>
      <c r="O22" s="6"/>
      <c r="P22" s="6"/>
      <c r="Q22" s="6"/>
      <c r="R22" s="26"/>
      <c r="S22" s="26"/>
      <c r="T22" s="27"/>
      <c r="U22" s="27"/>
      <c r="V22" s="27"/>
      <c r="W22" s="27"/>
      <c r="X22" s="27"/>
      <c r="Y22" s="27"/>
      <c r="Z22" s="27"/>
      <c r="AA22" s="27"/>
      <c r="AB22" s="27"/>
    </row>
    <row r="23" spans="1:28" s="25" customFormat="1" x14ac:dyDescent="0.25">
      <c r="A23" s="19"/>
      <c r="B23" s="28" t="s">
        <v>24</v>
      </c>
      <c r="C23" s="29" t="s">
        <v>21</v>
      </c>
      <c r="D23" s="30"/>
      <c r="E23" s="31">
        <f>50*E22</f>
        <v>65.250000000000014</v>
      </c>
      <c r="F23" s="32">
        <f>E23*D23</f>
        <v>0</v>
      </c>
      <c r="G23" s="31"/>
      <c r="H23" s="32"/>
      <c r="I23" s="31"/>
      <c r="J23" s="32"/>
      <c r="L23" s="7"/>
      <c r="M23" s="6"/>
      <c r="N23" s="6"/>
      <c r="O23" s="6"/>
      <c r="P23" s="6"/>
      <c r="Q23" s="6"/>
      <c r="R23" s="26"/>
      <c r="S23" s="26"/>
      <c r="T23" s="27"/>
      <c r="U23" s="27"/>
      <c r="V23" s="27"/>
      <c r="W23" s="27"/>
      <c r="X23" s="27"/>
      <c r="Y23" s="27"/>
      <c r="Z23" s="27"/>
      <c r="AA23" s="27"/>
      <c r="AB23" s="27"/>
    </row>
    <row r="24" spans="1:28" s="25" customFormat="1" ht="14.25" customHeight="1" x14ac:dyDescent="0.25">
      <c r="A24" s="19"/>
      <c r="B24" s="28" t="s">
        <v>25</v>
      </c>
      <c r="C24" s="29" t="s">
        <v>100</v>
      </c>
      <c r="D24" s="30"/>
      <c r="E24" s="31">
        <f>E22/0.3*0.05</f>
        <v>0.21750000000000003</v>
      </c>
      <c r="F24" s="32">
        <f>E24*D24</f>
        <v>0</v>
      </c>
      <c r="G24" s="31"/>
      <c r="H24" s="32"/>
      <c r="I24" s="31"/>
      <c r="J24" s="32"/>
      <c r="L24" s="7"/>
      <c r="M24" s="6"/>
      <c r="N24" s="6"/>
      <c r="O24" s="6"/>
      <c r="P24" s="6"/>
      <c r="Q24" s="6"/>
      <c r="R24" s="26"/>
      <c r="S24" s="26"/>
      <c r="T24" s="27"/>
      <c r="U24" s="27"/>
      <c r="V24" s="27"/>
      <c r="W24" s="27"/>
      <c r="X24" s="27"/>
      <c r="Y24" s="27"/>
      <c r="Z24" s="27"/>
      <c r="AA24" s="27"/>
      <c r="AB24" s="27"/>
    </row>
    <row r="25" spans="1:28" s="25" customFormat="1" x14ac:dyDescent="0.25">
      <c r="A25" s="19"/>
      <c r="B25" s="37"/>
      <c r="C25" s="29"/>
      <c r="D25" s="30"/>
      <c r="E25" s="31"/>
      <c r="F25" s="32"/>
      <c r="G25" s="31"/>
      <c r="H25" s="32"/>
      <c r="I25" s="31"/>
      <c r="J25" s="32"/>
      <c r="L25" s="7"/>
      <c r="M25" s="6"/>
      <c r="N25" s="6"/>
      <c r="O25" s="6"/>
      <c r="P25" s="6"/>
      <c r="Q25" s="6"/>
      <c r="R25" s="26"/>
      <c r="S25" s="26"/>
      <c r="T25" s="27"/>
      <c r="U25" s="27"/>
      <c r="V25" s="27"/>
      <c r="W25" s="27"/>
      <c r="X25" s="27"/>
      <c r="Y25" s="27"/>
      <c r="Z25" s="27"/>
      <c r="AA25" s="27"/>
      <c r="AB25" s="27"/>
    </row>
    <row r="26" spans="1:28" s="25" customFormat="1" ht="17.25" x14ac:dyDescent="0.25">
      <c r="A26" s="19" t="s">
        <v>89</v>
      </c>
      <c r="B26" s="28" t="s">
        <v>90</v>
      </c>
      <c r="C26" s="29" t="s">
        <v>100</v>
      </c>
      <c r="D26" s="30"/>
      <c r="E26" s="31">
        <v>0.25</v>
      </c>
      <c r="F26" s="32">
        <f t="shared" ref="F26:F32" si="2">E26*D26</f>
        <v>0</v>
      </c>
      <c r="G26" s="31"/>
      <c r="H26" s="32"/>
      <c r="I26" s="31"/>
      <c r="J26" s="32"/>
      <c r="L26" s="7"/>
      <c r="M26" s="6"/>
      <c r="N26" s="6"/>
      <c r="O26" s="6"/>
      <c r="P26" s="6"/>
      <c r="Q26" s="6"/>
      <c r="R26" s="26"/>
      <c r="S26" s="26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s="25" customFormat="1" x14ac:dyDescent="0.25">
      <c r="A27" s="19"/>
      <c r="B27" s="28" t="s">
        <v>19</v>
      </c>
      <c r="C27" s="29" t="s">
        <v>42</v>
      </c>
      <c r="D27" s="30"/>
      <c r="E27" s="31">
        <f>0.6*0.25*8+0.3*0.3*8</f>
        <v>1.92</v>
      </c>
      <c r="F27" s="32">
        <f t="shared" si="2"/>
        <v>0</v>
      </c>
      <c r="G27" s="31"/>
      <c r="H27" s="32"/>
      <c r="I27" s="31"/>
      <c r="J27" s="32"/>
      <c r="L27" s="7"/>
      <c r="M27" s="6"/>
      <c r="N27" s="6"/>
      <c r="O27" s="6"/>
      <c r="P27" s="6"/>
      <c r="Q27" s="6"/>
      <c r="R27" s="26"/>
      <c r="S27" s="26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25" customFormat="1" x14ac:dyDescent="0.25">
      <c r="A28" s="19"/>
      <c r="B28" s="28" t="s">
        <v>20</v>
      </c>
      <c r="C28" s="29" t="s">
        <v>21</v>
      </c>
      <c r="D28" s="30"/>
      <c r="E28" s="31">
        <f>E26*110</f>
        <v>27.5</v>
      </c>
      <c r="F28" s="32">
        <f t="shared" si="2"/>
        <v>0</v>
      </c>
      <c r="G28" s="31"/>
      <c r="H28" s="32"/>
      <c r="I28" s="31"/>
      <c r="J28" s="32"/>
      <c r="L28" s="7"/>
      <c r="M28" s="6"/>
      <c r="N28" s="6"/>
      <c r="O28" s="6"/>
      <c r="P28" s="6"/>
      <c r="Q28" s="6"/>
      <c r="R28" s="26"/>
      <c r="S28" s="26"/>
      <c r="T28" s="27"/>
      <c r="U28" s="27"/>
      <c r="V28" s="27"/>
      <c r="W28" s="27"/>
      <c r="X28" s="27"/>
      <c r="Y28" s="27"/>
      <c r="Z28" s="27"/>
      <c r="AA28" s="27"/>
      <c r="AB28" s="27"/>
    </row>
    <row r="29" spans="1:28" s="25" customFormat="1" x14ac:dyDescent="0.25">
      <c r="A29" s="19"/>
      <c r="B29" s="37"/>
      <c r="C29" s="29"/>
      <c r="D29" s="30"/>
      <c r="E29" s="31"/>
      <c r="F29" s="32"/>
      <c r="G29" s="31"/>
      <c r="H29" s="32"/>
      <c r="I29" s="31"/>
      <c r="J29" s="32"/>
      <c r="L29" s="7"/>
      <c r="M29" s="6"/>
      <c r="N29" s="6"/>
      <c r="O29" s="6"/>
      <c r="P29" s="6"/>
      <c r="Q29" s="6"/>
      <c r="R29" s="26"/>
      <c r="S29" s="26"/>
      <c r="T29" s="27"/>
      <c r="U29" s="27"/>
      <c r="V29" s="27"/>
      <c r="W29" s="27"/>
      <c r="X29" s="27"/>
      <c r="Y29" s="27"/>
      <c r="Z29" s="27"/>
      <c r="AA29" s="27"/>
      <c r="AB29" s="27"/>
    </row>
    <row r="30" spans="1:28" s="25" customFormat="1" ht="17.25" x14ac:dyDescent="0.25">
      <c r="A30" s="19" t="s">
        <v>91</v>
      </c>
      <c r="B30" s="28" t="s">
        <v>92</v>
      </c>
      <c r="C30" s="29" t="s">
        <v>100</v>
      </c>
      <c r="D30" s="30"/>
      <c r="E30" s="31">
        <v>1.2</v>
      </c>
      <c r="F30" s="32">
        <f t="shared" si="2"/>
        <v>0</v>
      </c>
      <c r="G30" s="31"/>
      <c r="H30" s="32"/>
      <c r="I30" s="31"/>
      <c r="J30" s="32"/>
      <c r="L30" s="7"/>
      <c r="M30" s="39"/>
      <c r="N30" s="6"/>
      <c r="O30" s="6"/>
      <c r="P30" s="6"/>
      <c r="Q30" s="6"/>
      <c r="R30" s="26"/>
      <c r="S30" s="26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s="25" customFormat="1" x14ac:dyDescent="0.25">
      <c r="A31" s="19"/>
      <c r="B31" s="28" t="s">
        <v>22</v>
      </c>
      <c r="C31" s="29" t="s">
        <v>21</v>
      </c>
      <c r="D31" s="30"/>
      <c r="E31" s="31">
        <f>E30*220</f>
        <v>264</v>
      </c>
      <c r="F31" s="32">
        <f t="shared" si="2"/>
        <v>0</v>
      </c>
      <c r="G31" s="31"/>
      <c r="H31" s="32"/>
      <c r="I31" s="31"/>
      <c r="J31" s="32"/>
      <c r="L31" s="7"/>
      <c r="M31" s="6"/>
      <c r="N31" s="6"/>
      <c r="O31" s="6"/>
      <c r="P31" s="6"/>
      <c r="Q31" s="6"/>
      <c r="R31" s="26"/>
      <c r="S31" s="26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s="25" customFormat="1" ht="14.25" customHeight="1" x14ac:dyDescent="0.25">
      <c r="A32" s="19"/>
      <c r="B32" s="28" t="s">
        <v>23</v>
      </c>
      <c r="C32" s="29" t="s">
        <v>100</v>
      </c>
      <c r="D32" s="30"/>
      <c r="E32" s="31">
        <f>E30/0.3*0.05</f>
        <v>0.2</v>
      </c>
      <c r="F32" s="32">
        <f t="shared" si="2"/>
        <v>0</v>
      </c>
      <c r="G32" s="31"/>
      <c r="H32" s="32"/>
      <c r="I32" s="31"/>
      <c r="J32" s="32"/>
      <c r="L32" s="7"/>
      <c r="M32" s="6"/>
      <c r="N32" s="6"/>
      <c r="O32" s="6"/>
      <c r="P32" s="6"/>
      <c r="Q32" s="6"/>
      <c r="R32" s="26"/>
      <c r="S32" s="26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s="25" customFormat="1" ht="14.25" customHeight="1" x14ac:dyDescent="0.25">
      <c r="A33" s="19"/>
      <c r="B33" s="28"/>
      <c r="C33" s="29"/>
      <c r="D33" s="30"/>
      <c r="E33" s="31"/>
      <c r="F33" s="32"/>
      <c r="G33" s="31"/>
      <c r="H33" s="32"/>
      <c r="I33" s="31"/>
      <c r="J33" s="32"/>
      <c r="L33" s="7"/>
      <c r="M33" s="6"/>
      <c r="N33" s="6"/>
      <c r="O33" s="6"/>
      <c r="P33" s="6"/>
      <c r="Q33" s="6"/>
      <c r="R33" s="26"/>
      <c r="S33" s="26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s="25" customFormat="1" x14ac:dyDescent="0.25">
      <c r="A34" s="19" t="s">
        <v>93</v>
      </c>
      <c r="B34" s="20" t="s">
        <v>94</v>
      </c>
      <c r="C34" s="21"/>
      <c r="D34" s="22"/>
      <c r="E34" s="23"/>
      <c r="F34" s="24"/>
      <c r="G34" s="23"/>
      <c r="H34" s="24"/>
      <c r="I34" s="23"/>
      <c r="J34" s="24"/>
      <c r="L34" s="7"/>
      <c r="M34" s="6"/>
      <c r="N34" s="6"/>
      <c r="O34" s="6"/>
      <c r="P34" s="6"/>
      <c r="Q34" s="6"/>
      <c r="R34" s="26"/>
      <c r="S34" s="26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ht="14.25" customHeight="1" x14ac:dyDescent="0.25">
      <c r="A35" s="19" t="s">
        <v>95</v>
      </c>
      <c r="B35" s="68" t="s">
        <v>96</v>
      </c>
      <c r="C35" s="29"/>
      <c r="D35" s="30"/>
      <c r="E35" s="31"/>
      <c r="F35" s="32"/>
      <c r="G35" s="31"/>
      <c r="H35" s="32"/>
      <c r="I35" s="31"/>
      <c r="J35" s="32"/>
      <c r="K35" s="25"/>
      <c r="L35"/>
      <c r="M35"/>
      <c r="N35"/>
      <c r="O35"/>
      <c r="P35"/>
      <c r="Q35" s="42"/>
      <c r="R35"/>
      <c r="S35"/>
      <c r="T35"/>
      <c r="U35"/>
      <c r="V35"/>
      <c r="W35"/>
      <c r="X35"/>
      <c r="Y35"/>
      <c r="Z35"/>
      <c r="AA35"/>
      <c r="AB35"/>
    </row>
    <row r="36" spans="1:28" s="25" customFormat="1" ht="14.25" customHeight="1" x14ac:dyDescent="0.25">
      <c r="A36" s="40" t="s">
        <v>95</v>
      </c>
      <c r="B36" s="28" t="s">
        <v>40</v>
      </c>
      <c r="C36" s="29" t="s">
        <v>37</v>
      </c>
      <c r="D36" s="30"/>
      <c r="E36" s="31">
        <v>1</v>
      </c>
      <c r="F36" s="32">
        <f t="shared" ref="F36:F38" si="3">E36*D36</f>
        <v>0</v>
      </c>
      <c r="G36" s="31"/>
      <c r="H36" s="32"/>
      <c r="I36" s="31"/>
      <c r="J36" s="32"/>
      <c r="L36" s="7"/>
      <c r="M36" s="6"/>
      <c r="N36" s="6"/>
      <c r="O36" s="6"/>
      <c r="P36" s="6"/>
      <c r="Q36" s="6"/>
      <c r="R36" s="26"/>
      <c r="S36" s="26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s="25" customFormat="1" ht="14.25" customHeight="1" x14ac:dyDescent="0.25">
      <c r="A37" s="40" t="s">
        <v>95</v>
      </c>
      <c r="B37" s="28" t="s">
        <v>101</v>
      </c>
      <c r="C37" s="29" t="s">
        <v>37</v>
      </c>
      <c r="D37" s="30"/>
      <c r="E37" s="31">
        <v>1</v>
      </c>
      <c r="F37" s="32">
        <f t="shared" si="3"/>
        <v>0</v>
      </c>
      <c r="G37" s="31"/>
      <c r="H37" s="32"/>
      <c r="I37" s="31"/>
      <c r="J37" s="32"/>
      <c r="L37" s="7"/>
      <c r="M37" s="6"/>
      <c r="N37" s="6"/>
      <c r="O37" s="6"/>
      <c r="P37" s="6"/>
      <c r="Q37" s="6"/>
      <c r="R37" s="26"/>
      <c r="S37" s="26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s="25" customFormat="1" ht="14.25" customHeight="1" x14ac:dyDescent="0.25">
      <c r="A38" s="40" t="s">
        <v>95</v>
      </c>
      <c r="B38" s="28" t="s">
        <v>102</v>
      </c>
      <c r="C38" s="29" t="s">
        <v>37</v>
      </c>
      <c r="D38" s="30"/>
      <c r="E38" s="31">
        <v>1</v>
      </c>
      <c r="F38" s="32">
        <f t="shared" si="3"/>
        <v>0</v>
      </c>
      <c r="G38" s="31"/>
      <c r="H38" s="32"/>
      <c r="I38" s="31"/>
      <c r="J38" s="32"/>
      <c r="L38" s="7"/>
      <c r="M38" s="6"/>
      <c r="N38" s="6"/>
      <c r="O38" s="6"/>
      <c r="P38" s="6"/>
      <c r="Q38" s="6"/>
      <c r="R38" s="26"/>
      <c r="S38" s="26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s="25" customFormat="1" ht="14.25" customHeight="1" x14ac:dyDescent="0.25">
      <c r="A39" s="40"/>
      <c r="B39" s="28"/>
      <c r="C39" s="29"/>
      <c r="D39" s="30"/>
      <c r="E39" s="31"/>
      <c r="F39" s="32"/>
      <c r="G39" s="31"/>
      <c r="H39" s="32"/>
      <c r="I39" s="31"/>
      <c r="J39" s="32"/>
      <c r="L39" s="7"/>
      <c r="M39" s="6"/>
      <c r="N39" s="6"/>
      <c r="O39" s="6"/>
      <c r="P39" s="6"/>
      <c r="Q39" s="6"/>
      <c r="R39" s="26"/>
      <c r="S39" s="26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s="25" customFormat="1" ht="17.25" x14ac:dyDescent="0.25">
      <c r="A40" s="19" t="s">
        <v>95</v>
      </c>
      <c r="B40" s="28" t="s">
        <v>43</v>
      </c>
      <c r="C40" s="29" t="s">
        <v>100</v>
      </c>
      <c r="D40" s="30"/>
      <c r="E40" s="31">
        <f>1.1*1.1*0.3*3+0.3*0.6*0.6*2</f>
        <v>1.3050000000000002</v>
      </c>
      <c r="F40" s="32">
        <f>E40*D40</f>
        <v>0</v>
      </c>
      <c r="G40" s="31"/>
      <c r="H40" s="32"/>
      <c r="I40" s="31"/>
      <c r="J40" s="32"/>
      <c r="L40" s="7"/>
      <c r="M40" s="6"/>
      <c r="N40" s="6"/>
      <c r="O40" s="6"/>
      <c r="P40" s="6"/>
      <c r="Q40" s="6"/>
      <c r="R40" s="26"/>
      <c r="S40" s="26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s="25" customFormat="1" x14ac:dyDescent="0.25">
      <c r="A41" s="19" t="s">
        <v>95</v>
      </c>
      <c r="B41" s="28" t="s">
        <v>44</v>
      </c>
      <c r="C41" s="29" t="s">
        <v>21</v>
      </c>
      <c r="D41" s="30"/>
      <c r="E41" s="31">
        <f>50*E40</f>
        <v>65.250000000000014</v>
      </c>
      <c r="F41" s="32">
        <f>E41*D41</f>
        <v>0</v>
      </c>
      <c r="G41" s="31"/>
      <c r="H41" s="32"/>
      <c r="I41" s="31"/>
      <c r="J41" s="32"/>
      <c r="L41" s="7"/>
      <c r="M41" s="6"/>
      <c r="N41" s="6"/>
      <c r="O41" s="6"/>
      <c r="P41" s="6"/>
      <c r="Q41" s="6"/>
      <c r="R41" s="26"/>
      <c r="S41" s="26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s="25" customFormat="1" ht="14.25" customHeight="1" x14ac:dyDescent="0.25">
      <c r="A42" s="19" t="s">
        <v>95</v>
      </c>
      <c r="B42" s="28" t="s">
        <v>45</v>
      </c>
      <c r="C42" s="29" t="s">
        <v>100</v>
      </c>
      <c r="D42" s="30"/>
      <c r="E42" s="31">
        <f>E40/0.3*0.05</f>
        <v>0.21750000000000003</v>
      </c>
      <c r="F42" s="32">
        <f>E42*D42</f>
        <v>0</v>
      </c>
      <c r="G42" s="31"/>
      <c r="H42" s="32"/>
      <c r="I42" s="31"/>
      <c r="J42" s="32"/>
      <c r="L42" s="7"/>
      <c r="M42" s="6"/>
      <c r="N42" s="6"/>
      <c r="O42" s="6"/>
      <c r="P42" s="6"/>
      <c r="Q42" s="6"/>
      <c r="R42" s="26"/>
      <c r="S42" s="26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s="25" customFormat="1" ht="14.25" customHeight="1" x14ac:dyDescent="0.25">
      <c r="A43" s="40"/>
      <c r="B43" s="28"/>
      <c r="C43" s="29"/>
      <c r="D43" s="30"/>
      <c r="E43" s="31"/>
      <c r="F43" s="32"/>
      <c r="G43" s="31"/>
      <c r="H43" s="32"/>
      <c r="I43" s="31"/>
      <c r="J43" s="32"/>
      <c r="L43" s="7"/>
      <c r="M43" s="6"/>
      <c r="N43" s="6"/>
      <c r="O43" s="6"/>
      <c r="P43" s="6"/>
      <c r="Q43" s="6"/>
      <c r="R43" s="26"/>
      <c r="S43" s="26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s="25" customFormat="1" x14ac:dyDescent="0.25">
      <c r="A44" s="19" t="s">
        <v>95</v>
      </c>
      <c r="B44" s="28" t="s">
        <v>46</v>
      </c>
      <c r="C44" s="29" t="s">
        <v>18</v>
      </c>
      <c r="D44" s="30"/>
      <c r="E44" s="31">
        <f>2.25*0.18*1*2</f>
        <v>0.80999999999999994</v>
      </c>
      <c r="F44" s="32">
        <f>E44*D44</f>
        <v>0</v>
      </c>
      <c r="G44" s="31"/>
      <c r="H44" s="32"/>
      <c r="I44" s="31"/>
      <c r="J44" s="32"/>
      <c r="L44" s="7"/>
      <c r="M44" s="6"/>
      <c r="N44" s="6"/>
      <c r="O44" s="6"/>
      <c r="P44" s="6"/>
      <c r="Q44" s="6"/>
      <c r="R44" s="26"/>
      <c r="S44" s="26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s="25" customFormat="1" x14ac:dyDescent="0.25">
      <c r="A45" s="19" t="s">
        <v>95</v>
      </c>
      <c r="B45" s="28" t="s">
        <v>47</v>
      </c>
      <c r="C45" s="29" t="s">
        <v>21</v>
      </c>
      <c r="D45" s="30"/>
      <c r="E45" s="31">
        <f>50*E44</f>
        <v>40.5</v>
      </c>
      <c r="F45" s="32">
        <f>E45*D45</f>
        <v>0</v>
      </c>
      <c r="G45" s="31"/>
      <c r="H45" s="32"/>
      <c r="I45" s="31"/>
      <c r="J45" s="32"/>
      <c r="L45" s="7"/>
      <c r="M45" s="6"/>
      <c r="N45" s="6"/>
      <c r="O45" s="6"/>
      <c r="P45" s="6"/>
      <c r="Q45" s="6"/>
      <c r="R45" s="26"/>
      <c r="S45" s="26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s="25" customFormat="1" ht="14.25" customHeight="1" x14ac:dyDescent="0.25">
      <c r="A46" s="19" t="s">
        <v>95</v>
      </c>
      <c r="B46" s="28" t="s">
        <v>48</v>
      </c>
      <c r="C46" s="29" t="s">
        <v>42</v>
      </c>
      <c r="D46" s="30"/>
      <c r="E46" s="31">
        <f>E44/0.18*2</f>
        <v>9</v>
      </c>
      <c r="F46" s="32">
        <f>E46*D46</f>
        <v>0</v>
      </c>
      <c r="G46" s="31"/>
      <c r="H46" s="32"/>
      <c r="I46" s="31"/>
      <c r="J46" s="32"/>
      <c r="L46" s="7"/>
      <c r="M46" s="6"/>
      <c r="N46" s="6"/>
      <c r="O46" s="6"/>
      <c r="P46" s="6"/>
      <c r="Q46" s="6"/>
      <c r="R46" s="26"/>
      <c r="S46" s="26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s="25" customFormat="1" ht="14.25" customHeight="1" x14ac:dyDescent="0.25">
      <c r="A47" s="40"/>
      <c r="B47" s="28"/>
      <c r="C47" s="29"/>
      <c r="D47" s="30"/>
      <c r="E47" s="31"/>
      <c r="F47" s="32"/>
      <c r="G47" s="31"/>
      <c r="H47" s="32"/>
      <c r="I47" s="31"/>
      <c r="J47" s="32"/>
      <c r="L47" s="7"/>
      <c r="M47" s="6"/>
      <c r="N47" s="6"/>
      <c r="O47" s="6"/>
      <c r="P47" s="6"/>
      <c r="Q47" s="6"/>
      <c r="R47" s="26"/>
      <c r="S47" s="26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s="25" customFormat="1" x14ac:dyDescent="0.25">
      <c r="A48" s="19" t="s">
        <v>95</v>
      </c>
      <c r="B48" s="28" t="s">
        <v>49</v>
      </c>
      <c r="C48" s="29" t="s">
        <v>18</v>
      </c>
      <c r="D48" s="30"/>
      <c r="E48" s="31">
        <f>2.25*1.55*0.15</f>
        <v>0.52312500000000006</v>
      </c>
      <c r="F48" s="32">
        <f>E48*D48</f>
        <v>0</v>
      </c>
      <c r="G48" s="31"/>
      <c r="H48" s="32"/>
      <c r="I48" s="31"/>
      <c r="J48" s="32"/>
      <c r="L48" s="7"/>
      <c r="M48" s="6"/>
      <c r="N48" s="6"/>
      <c r="O48" s="6"/>
      <c r="P48" s="6"/>
      <c r="Q48" s="6"/>
      <c r="R48" s="26"/>
      <c r="S48" s="26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s="25" customFormat="1" x14ac:dyDescent="0.25">
      <c r="A49" s="19" t="s">
        <v>95</v>
      </c>
      <c r="B49" s="28" t="s">
        <v>50</v>
      </c>
      <c r="C49" s="29" t="s">
        <v>21</v>
      </c>
      <c r="D49" s="30"/>
      <c r="E49" s="31">
        <f>30*E48</f>
        <v>15.693750000000001</v>
      </c>
      <c r="F49" s="32">
        <f>E49*D49</f>
        <v>0</v>
      </c>
      <c r="G49" s="31"/>
      <c r="H49" s="32"/>
      <c r="I49" s="31"/>
      <c r="J49" s="32"/>
      <c r="L49" s="7"/>
      <c r="M49" s="6"/>
      <c r="N49" s="6"/>
      <c r="O49" s="6"/>
      <c r="P49" s="6"/>
      <c r="Q49" s="6"/>
      <c r="R49" s="26"/>
      <c r="S49" s="26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s="25" customFormat="1" ht="14.25" customHeight="1" x14ac:dyDescent="0.25">
      <c r="A50" s="19" t="s">
        <v>95</v>
      </c>
      <c r="B50" s="28" t="s">
        <v>51</v>
      </c>
      <c r="C50" s="29" t="s">
        <v>100</v>
      </c>
      <c r="D50" s="30"/>
      <c r="E50" s="31">
        <f>E48/0.15*0.5</f>
        <v>1.7437500000000004</v>
      </c>
      <c r="F50" s="32">
        <f>E50*D50</f>
        <v>0</v>
      </c>
      <c r="G50" s="31"/>
      <c r="H50" s="32"/>
      <c r="I50" s="31"/>
      <c r="J50" s="32"/>
      <c r="L50" s="7"/>
      <c r="M50" s="6"/>
      <c r="N50" s="6"/>
      <c r="O50" s="6"/>
      <c r="P50" s="6"/>
      <c r="Q50" s="6"/>
      <c r="R50" s="26"/>
      <c r="S50" s="26"/>
      <c r="T50" s="27"/>
      <c r="U50" s="27"/>
      <c r="V50" s="27"/>
      <c r="W50" s="27"/>
      <c r="X50" s="27"/>
      <c r="Y50" s="27"/>
      <c r="Z50" s="27"/>
      <c r="AA50" s="27"/>
      <c r="AB50" s="27"/>
    </row>
    <row r="51" spans="1:28" s="25" customFormat="1" ht="14.25" customHeight="1" x14ac:dyDescent="0.25">
      <c r="A51" s="40" t="s">
        <v>95</v>
      </c>
      <c r="B51" s="28" t="s">
        <v>52</v>
      </c>
      <c r="C51" s="29" t="s">
        <v>100</v>
      </c>
      <c r="D51" s="30"/>
      <c r="E51" s="31">
        <f>E48/0.15*0.05</f>
        <v>0.17437500000000006</v>
      </c>
      <c r="F51" s="32">
        <f t="shared" ref="F51:F53" si="4">E51*D51</f>
        <v>0</v>
      </c>
      <c r="G51" s="31"/>
      <c r="H51" s="32"/>
      <c r="I51" s="31"/>
      <c r="J51" s="32"/>
      <c r="L51" s="7"/>
      <c r="M51" s="6"/>
      <c r="N51" s="6"/>
      <c r="O51" s="6"/>
      <c r="P51" s="6"/>
      <c r="Q51" s="6"/>
      <c r="R51" s="26"/>
      <c r="S51" s="26"/>
      <c r="T51" s="27"/>
      <c r="U51" s="27"/>
      <c r="V51" s="27"/>
      <c r="W51" s="27"/>
      <c r="X51" s="27"/>
      <c r="Y51" s="27"/>
      <c r="Z51" s="27"/>
      <c r="AA51" s="27"/>
      <c r="AB51" s="27"/>
    </row>
    <row r="52" spans="1:28" s="25" customFormat="1" ht="14.25" customHeight="1" x14ac:dyDescent="0.25">
      <c r="A52" s="40"/>
      <c r="B52" s="28"/>
      <c r="C52" s="29"/>
      <c r="D52" s="53"/>
      <c r="E52" s="31"/>
      <c r="F52" s="32"/>
      <c r="G52" s="31"/>
      <c r="H52" s="32"/>
      <c r="I52" s="31"/>
      <c r="J52" s="32"/>
      <c r="L52" s="7"/>
      <c r="M52" s="6"/>
      <c r="N52" s="6"/>
      <c r="O52" s="6"/>
      <c r="P52" s="6"/>
      <c r="Q52" s="6"/>
      <c r="R52" s="26"/>
      <c r="S52" s="26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s="25" customFormat="1" ht="14.25" customHeight="1" x14ac:dyDescent="0.25">
      <c r="A53" s="40" t="s">
        <v>95</v>
      </c>
      <c r="B53" s="28" t="s">
        <v>97</v>
      </c>
      <c r="C53" s="29" t="s">
        <v>37</v>
      </c>
      <c r="D53" s="53"/>
      <c r="E53" s="31">
        <v>1</v>
      </c>
      <c r="F53" s="32">
        <f t="shared" si="4"/>
        <v>0</v>
      </c>
      <c r="G53" s="31"/>
      <c r="H53" s="32"/>
      <c r="I53" s="31"/>
      <c r="J53" s="32"/>
      <c r="L53" s="7"/>
      <c r="M53" s="6"/>
      <c r="N53" s="6"/>
      <c r="O53" s="6"/>
      <c r="P53" s="6"/>
      <c r="Q53" s="6"/>
      <c r="R53" s="26"/>
      <c r="S53" s="26"/>
      <c r="T53" s="27"/>
      <c r="U53" s="27"/>
      <c r="V53" s="27"/>
      <c r="W53" s="27"/>
      <c r="X53" s="27"/>
      <c r="Y53" s="27"/>
      <c r="Z53" s="27"/>
      <c r="AA53" s="27"/>
      <c r="AB53" s="27"/>
    </row>
    <row r="54" spans="1:28" s="25" customFormat="1" ht="14.25" customHeight="1" x14ac:dyDescent="0.25">
      <c r="A54" s="40"/>
      <c r="B54" s="28"/>
      <c r="C54" s="29"/>
      <c r="D54" s="53"/>
      <c r="E54" s="31"/>
      <c r="F54" s="32"/>
      <c r="G54" s="31"/>
      <c r="H54" s="32"/>
      <c r="I54" s="31"/>
      <c r="J54" s="32"/>
      <c r="L54" s="7"/>
      <c r="M54" s="6"/>
      <c r="N54" s="6"/>
      <c r="O54" s="6"/>
      <c r="P54" s="6"/>
      <c r="Q54" s="6"/>
      <c r="R54" s="26"/>
      <c r="S54" s="26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14.25" customHeight="1" x14ac:dyDescent="0.25">
      <c r="A55" s="19" t="s">
        <v>108</v>
      </c>
      <c r="B55" s="68" t="s">
        <v>103</v>
      </c>
      <c r="C55" s="29"/>
      <c r="D55" s="30"/>
      <c r="E55" s="31"/>
      <c r="F55" s="32"/>
      <c r="G55" s="31"/>
      <c r="H55" s="32"/>
      <c r="I55" s="31"/>
      <c r="J55" s="32"/>
      <c r="K55" s="25"/>
      <c r="L55"/>
      <c r="M55"/>
      <c r="N55"/>
      <c r="O55"/>
      <c r="P55"/>
      <c r="Q55" s="42"/>
      <c r="R55"/>
      <c r="S55"/>
      <c r="T55"/>
      <c r="U55"/>
      <c r="V55"/>
      <c r="W55"/>
      <c r="X55"/>
      <c r="Y55"/>
      <c r="Z55"/>
      <c r="AA55"/>
      <c r="AB55"/>
    </row>
    <row r="56" spans="1:28" s="25" customFormat="1" ht="14.25" customHeight="1" x14ac:dyDescent="0.25">
      <c r="A56" s="40" t="s">
        <v>108</v>
      </c>
      <c r="B56" s="28" t="s">
        <v>38</v>
      </c>
      <c r="C56" s="29" t="s">
        <v>100</v>
      </c>
      <c r="D56" s="30"/>
      <c r="E56" s="31">
        <f>(4.1+2.95*2)*1</f>
        <v>10</v>
      </c>
      <c r="F56" s="32">
        <f t="shared" ref="F56:F58" si="5">E56*D56</f>
        <v>0</v>
      </c>
      <c r="G56" s="31"/>
      <c r="H56" s="32"/>
      <c r="I56" s="31"/>
      <c r="J56" s="32"/>
      <c r="L56" s="7"/>
      <c r="M56" s="6"/>
      <c r="N56" s="6"/>
      <c r="O56" s="6"/>
      <c r="P56" s="6"/>
      <c r="Q56" s="6"/>
      <c r="R56" s="26"/>
      <c r="S56" s="26"/>
      <c r="T56" s="27"/>
      <c r="U56" s="27"/>
      <c r="V56" s="27"/>
      <c r="W56" s="27"/>
      <c r="X56" s="27"/>
      <c r="Y56" s="27"/>
      <c r="Z56" s="27"/>
      <c r="AA56" s="27"/>
      <c r="AB56" s="27"/>
    </row>
    <row r="57" spans="1:28" s="25" customFormat="1" ht="14.25" customHeight="1" x14ac:dyDescent="0.25">
      <c r="A57" s="40" t="s">
        <v>108</v>
      </c>
      <c r="B57" s="28" t="s">
        <v>39</v>
      </c>
      <c r="C57" s="29" t="s">
        <v>37</v>
      </c>
      <c r="D57" s="30"/>
      <c r="E57" s="31">
        <v>10</v>
      </c>
      <c r="F57" s="32">
        <f t="shared" si="5"/>
        <v>0</v>
      </c>
      <c r="G57" s="31"/>
      <c r="H57" s="32"/>
      <c r="I57" s="31"/>
      <c r="J57" s="32"/>
      <c r="L57" s="7"/>
      <c r="M57" s="6"/>
      <c r="N57" s="6"/>
      <c r="O57" s="6"/>
      <c r="P57" s="6"/>
      <c r="Q57" s="6"/>
      <c r="R57" s="26"/>
      <c r="S57" s="26"/>
      <c r="T57" s="27"/>
      <c r="U57" s="27"/>
      <c r="V57" s="27"/>
      <c r="W57" s="27"/>
      <c r="X57" s="27"/>
      <c r="Y57" s="27"/>
      <c r="Z57" s="27"/>
      <c r="AA57" s="27"/>
      <c r="AB57" s="27"/>
    </row>
    <row r="58" spans="1:28" s="25" customFormat="1" ht="14.25" customHeight="1" x14ac:dyDescent="0.25">
      <c r="A58" s="40" t="s">
        <v>109</v>
      </c>
      <c r="B58" s="28" t="s">
        <v>104</v>
      </c>
      <c r="C58" s="29" t="s">
        <v>100</v>
      </c>
      <c r="D58" s="30"/>
      <c r="E58" s="31">
        <f>(4.1+2.95*2)*1</f>
        <v>10</v>
      </c>
      <c r="F58" s="32">
        <f t="shared" si="5"/>
        <v>0</v>
      </c>
      <c r="G58" s="31"/>
      <c r="H58" s="32"/>
      <c r="I58" s="31"/>
      <c r="J58" s="32"/>
      <c r="L58" s="7"/>
      <c r="M58" s="39"/>
      <c r="N58" s="6"/>
      <c r="O58" s="6"/>
      <c r="P58" s="6"/>
      <c r="Q58" s="6"/>
      <c r="R58" s="26"/>
      <c r="S58" s="26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s="25" customFormat="1" ht="14.25" customHeight="1" x14ac:dyDescent="0.25">
      <c r="A59" s="40"/>
      <c r="B59" s="28"/>
      <c r="C59" s="29"/>
      <c r="D59" s="38"/>
      <c r="E59" s="31"/>
      <c r="F59" s="32"/>
      <c r="G59" s="31"/>
      <c r="H59" s="32"/>
      <c r="I59" s="31"/>
      <c r="J59" s="32"/>
      <c r="L59" s="7"/>
      <c r="M59" s="6"/>
      <c r="N59" s="6"/>
      <c r="O59" s="6"/>
      <c r="P59" s="6"/>
      <c r="Q59" s="6"/>
      <c r="R59" s="26"/>
      <c r="S59" s="26"/>
      <c r="T59" s="27"/>
      <c r="U59" s="27"/>
      <c r="V59" s="27"/>
      <c r="W59" s="27"/>
      <c r="X59" s="27"/>
      <c r="Y59" s="27"/>
      <c r="Z59" s="27"/>
      <c r="AA59" s="27"/>
      <c r="AB59" s="27"/>
    </row>
    <row r="60" spans="1:28" s="25" customFormat="1" ht="14.25" customHeight="1" x14ac:dyDescent="0.25">
      <c r="A60" s="40"/>
      <c r="B60" s="28"/>
      <c r="C60" s="29"/>
      <c r="D60" s="38"/>
      <c r="E60" s="31"/>
      <c r="F60" s="32"/>
      <c r="G60" s="31"/>
      <c r="H60" s="32"/>
      <c r="I60" s="31"/>
      <c r="J60" s="32"/>
      <c r="L60" s="7"/>
      <c r="M60" s="6"/>
      <c r="N60" s="6"/>
      <c r="O60" s="6"/>
      <c r="P60" s="6"/>
      <c r="Q60" s="6"/>
      <c r="R60" s="26"/>
      <c r="S60" s="26"/>
      <c r="T60" s="27"/>
      <c r="U60" s="27"/>
      <c r="V60" s="27"/>
      <c r="W60" s="27"/>
      <c r="X60" s="27"/>
      <c r="Y60" s="27"/>
      <c r="Z60" s="27"/>
      <c r="AA60" s="27"/>
      <c r="AB60" s="27"/>
    </row>
    <row r="61" spans="1:28" x14ac:dyDescent="0.25">
      <c r="A61" s="41" t="s">
        <v>26</v>
      </c>
      <c r="B61" s="20" t="s">
        <v>27</v>
      </c>
      <c r="C61" s="21"/>
      <c r="D61" s="22"/>
      <c r="E61" s="23"/>
      <c r="F61" s="24"/>
      <c r="G61" s="23"/>
      <c r="H61" s="24"/>
      <c r="I61" s="23"/>
      <c r="J61" s="24"/>
      <c r="L61"/>
      <c r="M61"/>
      <c r="N61"/>
      <c r="O61"/>
      <c r="P61"/>
      <c r="Q61" s="42"/>
      <c r="R61"/>
      <c r="S61"/>
      <c r="T61"/>
      <c r="U61"/>
      <c r="V61"/>
      <c r="W61"/>
      <c r="X61"/>
      <c r="Y61"/>
      <c r="Z61"/>
      <c r="AA61"/>
      <c r="AB61"/>
    </row>
    <row r="62" spans="1:28" ht="45" x14ac:dyDescent="0.25">
      <c r="A62" s="43" t="s">
        <v>28</v>
      </c>
      <c r="B62" s="28" t="s">
        <v>29</v>
      </c>
      <c r="C62" s="44" t="s">
        <v>15</v>
      </c>
      <c r="D62" s="30"/>
      <c r="E62" s="31"/>
      <c r="F62" s="45"/>
      <c r="G62" s="31">
        <v>1</v>
      </c>
      <c r="H62" s="45">
        <f>G62*D62</f>
        <v>0</v>
      </c>
      <c r="I62" s="31">
        <v>1</v>
      </c>
      <c r="J62" s="45">
        <f>I62*D62</f>
        <v>0</v>
      </c>
      <c r="L62"/>
      <c r="M62"/>
      <c r="N62"/>
      <c r="O62"/>
      <c r="P62"/>
      <c r="Q62" s="42"/>
      <c r="R62"/>
      <c r="S62"/>
      <c r="T62"/>
      <c r="U62"/>
      <c r="V62"/>
      <c r="W62"/>
      <c r="X62"/>
      <c r="Y62"/>
      <c r="Z62"/>
      <c r="AA62"/>
      <c r="AB62"/>
    </row>
    <row r="63" spans="1:28" x14ac:dyDescent="0.25">
      <c r="A63" s="43"/>
      <c r="B63" s="28" t="s">
        <v>30</v>
      </c>
      <c r="C63" s="44" t="s">
        <v>15</v>
      </c>
      <c r="D63" s="30"/>
      <c r="E63" s="31"/>
      <c r="F63" s="45"/>
      <c r="G63" s="31">
        <v>1</v>
      </c>
      <c r="H63" s="45">
        <f>G63*D63</f>
        <v>0</v>
      </c>
      <c r="I63" s="31">
        <v>1</v>
      </c>
      <c r="J63" s="45">
        <f>I63*D63</f>
        <v>0</v>
      </c>
      <c r="L63"/>
      <c r="M63"/>
      <c r="N63"/>
      <c r="O63"/>
      <c r="P63"/>
      <c r="Q63" s="42"/>
      <c r="R63"/>
      <c r="S63"/>
      <c r="T63"/>
      <c r="U63"/>
      <c r="V63"/>
      <c r="W63"/>
      <c r="X63"/>
      <c r="Y63"/>
      <c r="Z63"/>
      <c r="AA63"/>
      <c r="AB63"/>
    </row>
    <row r="64" spans="1:28" x14ac:dyDescent="0.25">
      <c r="A64" s="40"/>
      <c r="B64" s="46" t="s">
        <v>31</v>
      </c>
      <c r="C64" s="29" t="s">
        <v>15</v>
      </c>
      <c r="D64" s="30"/>
      <c r="E64" s="31"/>
      <c r="F64" s="45"/>
      <c r="G64" s="31">
        <v>1</v>
      </c>
      <c r="H64" s="45">
        <f>G64*D64</f>
        <v>0</v>
      </c>
      <c r="I64" s="31">
        <v>1</v>
      </c>
      <c r="J64" s="45">
        <f>I64*D64</f>
        <v>0</v>
      </c>
      <c r="L64"/>
      <c r="M64"/>
      <c r="N64"/>
      <c r="O64"/>
      <c r="P64"/>
      <c r="Q64" s="42"/>
      <c r="R64"/>
      <c r="S64"/>
      <c r="T64"/>
      <c r="U64"/>
      <c r="V64"/>
      <c r="W64"/>
      <c r="X64"/>
      <c r="Y64"/>
      <c r="Z64"/>
      <c r="AA64"/>
      <c r="AB64"/>
    </row>
    <row r="65" spans="1:28" x14ac:dyDescent="0.25">
      <c r="A65" s="40" t="s">
        <v>32</v>
      </c>
      <c r="B65" s="46" t="s">
        <v>33</v>
      </c>
      <c r="C65" s="29" t="s">
        <v>6</v>
      </c>
      <c r="D65" s="30"/>
      <c r="E65" s="31">
        <v>2</v>
      </c>
      <c r="F65" s="45">
        <f>E65*D65</f>
        <v>0</v>
      </c>
      <c r="G65" s="31"/>
      <c r="H65" s="45"/>
      <c r="I65" s="31"/>
      <c r="J65" s="45"/>
      <c r="L65"/>
      <c r="M65"/>
      <c r="N65"/>
      <c r="O65"/>
      <c r="P65"/>
      <c r="Q65" s="42"/>
      <c r="R65"/>
      <c r="S65"/>
      <c r="T65"/>
      <c r="U65"/>
      <c r="V65"/>
      <c r="W65"/>
      <c r="X65"/>
      <c r="Y65"/>
      <c r="Z65"/>
      <c r="AA65"/>
      <c r="AB65"/>
    </row>
    <row r="66" spans="1:28" s="25" customFormat="1" x14ac:dyDescent="0.25">
      <c r="A66" s="19"/>
      <c r="B66" s="37"/>
      <c r="C66" s="29"/>
      <c r="D66" s="38"/>
      <c r="E66" s="47"/>
      <c r="F66" s="32"/>
      <c r="G66" s="47"/>
      <c r="H66" s="32"/>
      <c r="I66" s="47"/>
      <c r="J66" s="32"/>
      <c r="L66" s="7"/>
      <c r="M66" s="6"/>
      <c r="N66" s="6"/>
      <c r="O66" s="6"/>
      <c r="P66" s="6"/>
      <c r="Q66" s="6"/>
      <c r="R66" s="26"/>
      <c r="S66" s="26"/>
      <c r="T66" s="27"/>
      <c r="U66" s="27"/>
      <c r="V66" s="27"/>
      <c r="W66" s="27"/>
      <c r="X66" s="27"/>
      <c r="Y66" s="27"/>
      <c r="Z66" s="27"/>
      <c r="AA66" s="27"/>
      <c r="AB66" s="27"/>
    </row>
    <row r="67" spans="1:28" s="25" customFormat="1" ht="16.5" x14ac:dyDescent="0.25">
      <c r="A67" s="97" t="s">
        <v>34</v>
      </c>
      <c r="B67" s="98"/>
      <c r="C67" s="98"/>
      <c r="D67" s="99"/>
      <c r="E67" s="100">
        <f>SUM(F12:F66)</f>
        <v>0</v>
      </c>
      <c r="F67" s="101"/>
      <c r="G67" s="102">
        <f>SUM(H12:H66)</f>
        <v>0</v>
      </c>
      <c r="H67" s="101"/>
      <c r="I67" s="102">
        <f>SUM(J12:J66)</f>
        <v>0</v>
      </c>
      <c r="J67" s="101"/>
      <c r="L67" s="7"/>
      <c r="M67" s="6"/>
      <c r="N67" s="6"/>
      <c r="O67" s="6"/>
      <c r="P67" s="6"/>
      <c r="Q67" s="6"/>
      <c r="R67" s="26"/>
      <c r="S67" s="26"/>
      <c r="T67" s="27"/>
      <c r="U67" s="27"/>
      <c r="V67" s="27"/>
      <c r="W67" s="27"/>
      <c r="X67" s="27"/>
      <c r="Y67" s="27"/>
      <c r="Z67" s="27"/>
      <c r="AA67" s="27"/>
      <c r="AB67" s="27"/>
    </row>
    <row r="68" spans="1:28" s="25" customFormat="1" x14ac:dyDescent="0.25">
      <c r="A68" s="2"/>
      <c r="B68" s="2"/>
      <c r="C68" s="3"/>
      <c r="D68" s="4"/>
      <c r="E68" s="2"/>
      <c r="F68" s="2"/>
      <c r="G68" s="2"/>
      <c r="H68" s="2"/>
      <c r="I68" s="2"/>
      <c r="J68" s="2"/>
      <c r="L68" s="7"/>
      <c r="M68" s="6"/>
      <c r="N68" s="6"/>
      <c r="O68" s="6"/>
      <c r="P68" s="6"/>
      <c r="Q68" s="6"/>
      <c r="R68" s="26"/>
      <c r="S68" s="26"/>
      <c r="T68" s="27"/>
      <c r="U68" s="27"/>
      <c r="V68" s="27"/>
      <c r="W68" s="27"/>
      <c r="X68" s="27"/>
      <c r="Y68" s="27"/>
      <c r="Z68" s="27"/>
      <c r="AA68" s="27"/>
      <c r="AB68" s="27"/>
    </row>
    <row r="69" spans="1:28" s="25" customFormat="1" ht="16.5" x14ac:dyDescent="0.25">
      <c r="A69" s="97" t="s">
        <v>35</v>
      </c>
      <c r="B69" s="98"/>
      <c r="C69" s="98"/>
      <c r="D69" s="99"/>
      <c r="E69" s="100"/>
      <c r="F69" s="101"/>
      <c r="G69" s="100"/>
      <c r="H69" s="101"/>
      <c r="I69" s="100">
        <f>+I67+G67+E67</f>
        <v>0</v>
      </c>
      <c r="J69" s="101"/>
      <c r="L69" s="7"/>
      <c r="M69" s="6"/>
      <c r="N69" s="6"/>
      <c r="O69" s="6"/>
      <c r="P69" s="6"/>
      <c r="Q69" s="6"/>
      <c r="R69" s="26"/>
      <c r="S69" s="26"/>
      <c r="T69" s="27"/>
      <c r="U69" s="27"/>
      <c r="V69" s="27"/>
      <c r="W69" s="27"/>
      <c r="X69" s="27"/>
      <c r="Y69" s="27"/>
      <c r="Z69" s="27"/>
      <c r="AA69" s="27"/>
      <c r="AB69" s="27"/>
    </row>
    <row r="70" spans="1:28" s="5" customFormat="1" ht="12" customHeight="1" x14ac:dyDescent="0.25">
      <c r="A70" s="2"/>
      <c r="B70" s="2"/>
      <c r="C70" s="3"/>
      <c r="D70" s="4"/>
      <c r="E70" s="2"/>
      <c r="F70" s="2"/>
      <c r="G70" s="2"/>
      <c r="H70" s="2"/>
      <c r="I70" s="2"/>
      <c r="J70" s="2"/>
      <c r="L70" s="6"/>
      <c r="M70" s="6"/>
      <c r="N70" s="6"/>
      <c r="O70" s="6"/>
      <c r="P70" s="6"/>
      <c r="Q70" s="6"/>
      <c r="R70" s="26"/>
      <c r="S70" s="26"/>
      <c r="T70" s="27"/>
      <c r="U70" s="27"/>
      <c r="V70" s="8"/>
      <c r="W70" s="8"/>
      <c r="X70" s="8"/>
      <c r="Y70" s="8"/>
      <c r="Z70" s="8"/>
      <c r="AA70" s="8"/>
      <c r="AB70" s="8"/>
    </row>
    <row r="71" spans="1:28" s="5" customFormat="1" ht="12" customHeight="1" x14ac:dyDescent="0.25">
      <c r="A71" s="2"/>
      <c r="B71" s="2"/>
      <c r="C71" s="3"/>
      <c r="D71" s="4"/>
      <c r="E71" s="2"/>
      <c r="F71" s="2"/>
      <c r="G71" s="2"/>
      <c r="H71" s="2"/>
      <c r="I71" s="2"/>
      <c r="J71" s="2"/>
      <c r="L71" s="6"/>
      <c r="M71" s="6"/>
      <c r="N71" s="6"/>
      <c r="O71" s="6"/>
      <c r="P71" s="6"/>
      <c r="Q71" s="6"/>
      <c r="R71" s="6"/>
      <c r="S71" s="6"/>
      <c r="T71" s="18"/>
      <c r="U71" s="18"/>
      <c r="V71" s="8"/>
      <c r="W71" s="8"/>
      <c r="X71" s="8"/>
      <c r="Y71" s="8"/>
      <c r="Z71" s="8"/>
      <c r="AA71" s="8"/>
      <c r="AB71" s="8"/>
    </row>
    <row r="72" spans="1:28" ht="16.5" x14ac:dyDescent="0.25">
      <c r="A72" s="48"/>
      <c r="B72" s="48"/>
      <c r="C72" s="49"/>
      <c r="D72" s="49"/>
      <c r="E72" s="50"/>
      <c r="F72" s="50"/>
      <c r="G72" s="50"/>
      <c r="H72" s="50"/>
      <c r="I72" s="50"/>
      <c r="J72" s="50"/>
      <c r="M72" s="6"/>
      <c r="N72" s="7"/>
    </row>
    <row r="73" spans="1:28" ht="15.75" thickBot="1" x14ac:dyDescent="0.3">
      <c r="B73" s="51"/>
    </row>
    <row r="74" spans="1:28" s="12" customFormat="1" ht="21" thickBot="1" x14ac:dyDescent="0.3">
      <c r="A74" s="103" t="s">
        <v>99</v>
      </c>
      <c r="B74" s="104"/>
      <c r="C74" s="104"/>
      <c r="D74" s="104"/>
      <c r="E74" s="104"/>
      <c r="F74" s="105"/>
      <c r="H74" s="6"/>
      <c r="I74" s="6"/>
      <c r="J74" s="6"/>
      <c r="K74" s="13"/>
      <c r="L74" s="13"/>
      <c r="M74" s="13"/>
      <c r="N74" s="13"/>
      <c r="O74" s="13"/>
      <c r="P74" s="14"/>
      <c r="Q74" s="14"/>
      <c r="R74" s="14"/>
      <c r="S74" s="14"/>
      <c r="T74" s="14"/>
      <c r="U74" s="14"/>
      <c r="V74" s="14"/>
      <c r="W74" s="14"/>
      <c r="X74" s="14"/>
    </row>
    <row r="75" spans="1:28" s="12" customFormat="1" ht="36.75" customHeight="1" thickBot="1" x14ac:dyDescent="0.3">
      <c r="A75" s="95" t="s">
        <v>3</v>
      </c>
      <c r="B75" s="106"/>
      <c r="C75" s="106"/>
      <c r="D75" s="106"/>
      <c r="E75" s="106"/>
      <c r="F75" s="96"/>
      <c r="H75" s="6"/>
      <c r="I75" s="6"/>
      <c r="J75" s="6"/>
      <c r="K75" s="13"/>
      <c r="L75" s="13"/>
      <c r="M75" s="13"/>
      <c r="N75" s="13"/>
      <c r="O75" s="13"/>
      <c r="P75" s="14"/>
      <c r="Q75" s="14"/>
      <c r="R75" s="14"/>
      <c r="S75" s="14"/>
      <c r="T75" s="14"/>
      <c r="U75" s="14"/>
      <c r="V75" s="14"/>
      <c r="W75" s="14"/>
      <c r="X75" s="14"/>
    </row>
    <row r="76" spans="1:28" s="12" customFormat="1" ht="15.75" thickBot="1" x14ac:dyDescent="0.3">
      <c r="A76" s="89" t="s">
        <v>4</v>
      </c>
      <c r="B76" s="91" t="s">
        <v>5</v>
      </c>
      <c r="C76" s="91" t="s">
        <v>6</v>
      </c>
      <c r="D76" s="93" t="s">
        <v>7</v>
      </c>
      <c r="E76" s="95" t="s">
        <v>70</v>
      </c>
      <c r="F76" s="96"/>
      <c r="H76" s="7"/>
      <c r="I76" s="6"/>
      <c r="J76" s="6"/>
      <c r="K76" s="6"/>
      <c r="L76" s="6"/>
      <c r="M76" s="6"/>
      <c r="N76" s="13"/>
      <c r="O76" s="13"/>
      <c r="P76" s="14"/>
      <c r="Q76" s="14"/>
      <c r="R76" s="14"/>
      <c r="S76" s="14"/>
      <c r="T76" s="14"/>
      <c r="U76" s="14"/>
      <c r="V76" s="14"/>
      <c r="W76" s="14"/>
      <c r="X76" s="14"/>
    </row>
    <row r="77" spans="1:28" ht="15.75" thickBot="1" x14ac:dyDescent="0.3">
      <c r="A77" s="90"/>
      <c r="B77" s="92"/>
      <c r="C77" s="92"/>
      <c r="D77" s="94"/>
      <c r="E77" s="15" t="s">
        <v>11</v>
      </c>
      <c r="F77" s="16" t="s">
        <v>12</v>
      </c>
      <c r="H77" s="7"/>
      <c r="I77" s="6"/>
      <c r="J77" s="6"/>
      <c r="K77" s="6"/>
      <c r="L77" s="6"/>
      <c r="M77" s="6"/>
      <c r="O77" s="17"/>
      <c r="P77" s="18"/>
      <c r="Q77" s="18"/>
      <c r="R77" s="18"/>
      <c r="S77" s="18"/>
      <c r="T77" s="18"/>
      <c r="U77" s="18"/>
      <c r="Y77"/>
      <c r="Z77"/>
      <c r="AA77"/>
      <c r="AB77"/>
    </row>
    <row r="78" spans="1:28" ht="14.25" customHeight="1" x14ac:dyDescent="0.25">
      <c r="A78" s="41"/>
      <c r="B78" s="20" t="s">
        <v>54</v>
      </c>
      <c r="C78" s="21"/>
      <c r="D78" s="22"/>
      <c r="E78" s="23"/>
      <c r="F78" s="24"/>
      <c r="L78"/>
      <c r="M78" s="42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s="25" customFormat="1" ht="14.25" customHeight="1" thickBot="1" x14ac:dyDescent="0.3">
      <c r="A79" s="40" t="s">
        <v>72</v>
      </c>
      <c r="B79" s="28" t="s">
        <v>98</v>
      </c>
      <c r="C79" s="29" t="s">
        <v>15</v>
      </c>
      <c r="D79" s="30"/>
      <c r="E79" s="31">
        <v>1</v>
      </c>
      <c r="F79" s="32">
        <f t="shared" ref="F79" si="6">E79*D79</f>
        <v>0</v>
      </c>
      <c r="H79" s="7"/>
      <c r="I79" s="6"/>
      <c r="J79" s="6"/>
      <c r="K79" s="6"/>
      <c r="L79" s="6"/>
      <c r="M79" s="6"/>
      <c r="N79" s="26"/>
      <c r="O79" s="26"/>
      <c r="P79" s="27"/>
      <c r="Q79" s="27"/>
      <c r="R79" s="27"/>
      <c r="S79" s="27"/>
      <c r="T79" s="27"/>
      <c r="U79" s="27"/>
      <c r="V79" s="27"/>
      <c r="W79" s="27"/>
      <c r="X79" s="27"/>
    </row>
    <row r="80" spans="1:28" s="25" customFormat="1" ht="17.25" thickBot="1" x14ac:dyDescent="0.3">
      <c r="B80" s="107" t="s">
        <v>58</v>
      </c>
      <c r="C80" s="108"/>
      <c r="D80" s="108"/>
      <c r="E80" s="109">
        <f>SUM(F79:F79)</f>
        <v>0</v>
      </c>
      <c r="F80" s="110"/>
      <c r="G80" s="6"/>
      <c r="H80" s="6"/>
      <c r="I80" s="6"/>
      <c r="J80" s="6"/>
      <c r="K80" s="26"/>
      <c r="L80" s="26"/>
      <c r="M80" s="27"/>
      <c r="N80" s="27"/>
      <c r="O80" s="27"/>
      <c r="P80" s="27"/>
      <c r="Q80" s="27"/>
      <c r="R80" s="27"/>
      <c r="S80" s="27"/>
      <c r="T80" s="27"/>
      <c r="U80" s="27"/>
    </row>
    <row r="81" spans="1:28" x14ac:dyDescent="0.25">
      <c r="A81" s="19"/>
      <c r="B81" s="52"/>
      <c r="C81" s="29"/>
      <c r="D81" s="56"/>
      <c r="E81" s="54"/>
      <c r="F81" s="32"/>
      <c r="H81" s="17"/>
      <c r="I81" s="17"/>
      <c r="J81" s="17"/>
      <c r="K81" s="6"/>
      <c r="L81" s="7"/>
      <c r="M81" s="7"/>
      <c r="N81" s="6"/>
      <c r="P81" s="8"/>
      <c r="Q81" s="8"/>
      <c r="R81" s="18"/>
      <c r="S81" s="18"/>
      <c r="T81" s="18"/>
      <c r="U81" s="18"/>
      <c r="Y81"/>
      <c r="Z81"/>
      <c r="AA81"/>
      <c r="AB81"/>
    </row>
    <row r="82" spans="1:28" s="25" customFormat="1" x14ac:dyDescent="0.25">
      <c r="A82" s="19"/>
      <c r="B82" s="20" t="s">
        <v>53</v>
      </c>
      <c r="C82" s="21"/>
      <c r="D82" s="57"/>
      <c r="E82" s="55"/>
      <c r="F82" s="24"/>
      <c r="H82" s="7"/>
      <c r="I82" s="6"/>
      <c r="J82" s="6"/>
      <c r="K82" s="6"/>
      <c r="L82" s="6"/>
      <c r="M82" s="6"/>
      <c r="N82" s="26"/>
      <c r="O82" s="26"/>
      <c r="P82" s="27"/>
      <c r="Q82" s="27"/>
      <c r="R82" s="27"/>
      <c r="S82" s="27"/>
      <c r="T82" s="27"/>
      <c r="U82" s="27"/>
      <c r="V82" s="27"/>
      <c r="W82" s="27"/>
      <c r="X82" s="27"/>
    </row>
    <row r="83" spans="1:28" s="25" customFormat="1" x14ac:dyDescent="0.25">
      <c r="A83" s="19" t="s">
        <v>73</v>
      </c>
      <c r="B83" s="37" t="s">
        <v>105</v>
      </c>
      <c r="C83" s="29" t="s">
        <v>18</v>
      </c>
      <c r="D83" s="30"/>
      <c r="E83" s="31">
        <v>26</v>
      </c>
      <c r="F83" s="32">
        <f>E83*D83</f>
        <v>0</v>
      </c>
      <c r="H83" s="7"/>
      <c r="I83" s="6"/>
      <c r="J83" s="6"/>
      <c r="K83" s="6"/>
      <c r="L83" s="6"/>
      <c r="M83" s="6"/>
      <c r="N83" s="26"/>
      <c r="O83" s="26"/>
      <c r="P83" s="27"/>
      <c r="Q83" s="27"/>
      <c r="R83" s="27"/>
      <c r="S83" s="27"/>
      <c r="T83" s="27"/>
      <c r="U83" s="27"/>
      <c r="V83" s="27"/>
      <c r="W83" s="27"/>
      <c r="X83" s="27"/>
    </row>
    <row r="84" spans="1:28" s="25" customFormat="1" x14ac:dyDescent="0.25">
      <c r="A84" s="19" t="s">
        <v>74</v>
      </c>
      <c r="B84" s="37" t="s">
        <v>106</v>
      </c>
      <c r="C84" s="29" t="s">
        <v>18</v>
      </c>
      <c r="D84" s="30"/>
      <c r="E84" s="31">
        <v>26</v>
      </c>
      <c r="F84" s="32">
        <f>E84*D84</f>
        <v>0</v>
      </c>
      <c r="H84" s="7"/>
      <c r="I84" s="6"/>
      <c r="J84" s="6"/>
      <c r="K84" s="6"/>
      <c r="L84" s="6"/>
      <c r="M84" s="6"/>
      <c r="N84" s="26"/>
      <c r="O84" s="26"/>
      <c r="P84" s="27"/>
      <c r="Q84" s="27"/>
      <c r="R84" s="27"/>
      <c r="S84" s="27"/>
      <c r="T84" s="27"/>
      <c r="U84" s="27"/>
      <c r="V84" s="27"/>
      <c r="W84" s="27"/>
      <c r="X84" s="27"/>
    </row>
    <row r="85" spans="1:28" s="25" customFormat="1" x14ac:dyDescent="0.25">
      <c r="A85" s="19" t="s">
        <v>74</v>
      </c>
      <c r="B85" s="37" t="s">
        <v>107</v>
      </c>
      <c r="C85" s="29" t="s">
        <v>18</v>
      </c>
      <c r="D85" s="30"/>
      <c r="E85" s="31">
        <f>E91*4</f>
        <v>6.8159999999999998</v>
      </c>
      <c r="F85" s="32">
        <f>E85*D85</f>
        <v>0</v>
      </c>
      <c r="H85" s="7"/>
      <c r="I85" s="6"/>
      <c r="J85" s="6"/>
      <c r="K85" s="6"/>
      <c r="L85" s="6"/>
      <c r="M85" s="6"/>
      <c r="N85" s="26"/>
      <c r="O85" s="26"/>
      <c r="P85" s="27"/>
      <c r="Q85" s="27"/>
      <c r="R85" s="27"/>
      <c r="S85" s="27"/>
      <c r="T85" s="27"/>
      <c r="U85" s="27"/>
      <c r="V85" s="27"/>
      <c r="W85" s="27"/>
      <c r="X85" s="27"/>
    </row>
    <row r="86" spans="1:28" s="25" customFormat="1" x14ac:dyDescent="0.25">
      <c r="A86" s="19"/>
      <c r="B86" s="37"/>
      <c r="C86" s="29"/>
      <c r="D86" s="30"/>
      <c r="E86" s="31"/>
      <c r="F86" s="32"/>
      <c r="H86" s="7"/>
      <c r="I86" s="6"/>
      <c r="J86" s="6"/>
      <c r="K86" s="6"/>
      <c r="L86" s="6"/>
      <c r="M86" s="6"/>
      <c r="N86" s="26"/>
      <c r="O86" s="26"/>
      <c r="P86" s="27"/>
      <c r="Q86" s="27"/>
      <c r="R86" s="27"/>
      <c r="S86" s="27"/>
      <c r="T86" s="27"/>
      <c r="U86" s="27"/>
      <c r="V86" s="27"/>
      <c r="W86" s="27"/>
      <c r="X86" s="27"/>
    </row>
    <row r="87" spans="1:28" s="25" customFormat="1" x14ac:dyDescent="0.25">
      <c r="A87" s="19" t="s">
        <v>77</v>
      </c>
      <c r="B87" s="28" t="s">
        <v>75</v>
      </c>
      <c r="C87" s="29" t="s">
        <v>42</v>
      </c>
      <c r="D87" s="30"/>
      <c r="E87" s="31">
        <v>12</v>
      </c>
      <c r="F87" s="32">
        <f>E87*D87</f>
        <v>0</v>
      </c>
      <c r="H87" s="7"/>
      <c r="I87" s="6"/>
      <c r="J87" s="6"/>
      <c r="K87" s="6"/>
      <c r="L87" s="6"/>
      <c r="M87" s="6"/>
      <c r="N87" s="26"/>
      <c r="O87" s="26"/>
      <c r="P87" s="27"/>
      <c r="Q87" s="27"/>
      <c r="R87" s="27"/>
      <c r="S87" s="27"/>
      <c r="T87" s="27"/>
      <c r="U87" s="27"/>
      <c r="V87" s="27"/>
      <c r="W87" s="27"/>
      <c r="X87" s="27"/>
    </row>
    <row r="88" spans="1:28" s="25" customFormat="1" x14ac:dyDescent="0.25">
      <c r="A88" s="19" t="s">
        <v>77</v>
      </c>
      <c r="B88" s="28" t="s">
        <v>76</v>
      </c>
      <c r="C88" s="29" t="s">
        <v>41</v>
      </c>
      <c r="D88" s="30"/>
      <c r="E88" s="31">
        <v>10</v>
      </c>
      <c r="F88" s="32">
        <f>E88*D88</f>
        <v>0</v>
      </c>
      <c r="H88" s="7"/>
      <c r="I88" s="6"/>
      <c r="J88" s="6"/>
      <c r="K88" s="6"/>
      <c r="L88" s="6"/>
      <c r="M88" s="6"/>
      <c r="N88" s="26"/>
      <c r="O88" s="26"/>
      <c r="P88" s="27"/>
      <c r="Q88" s="27"/>
      <c r="R88" s="27"/>
      <c r="S88" s="27"/>
      <c r="T88" s="27"/>
      <c r="U88" s="27"/>
      <c r="V88" s="27"/>
      <c r="W88" s="27"/>
      <c r="X88" s="27"/>
    </row>
    <row r="89" spans="1:28" s="25" customFormat="1" x14ac:dyDescent="0.25">
      <c r="A89" s="19"/>
      <c r="B89" s="28"/>
      <c r="C89" s="29"/>
      <c r="D89" s="30"/>
      <c r="E89" s="31"/>
      <c r="F89" s="32"/>
      <c r="H89" s="7"/>
      <c r="I89" s="6"/>
      <c r="J89" s="6"/>
      <c r="K89" s="6"/>
      <c r="L89" s="6"/>
      <c r="M89" s="6"/>
      <c r="N89" s="26"/>
      <c r="O89" s="26"/>
      <c r="P89" s="27"/>
      <c r="Q89" s="27"/>
      <c r="R89" s="27"/>
      <c r="S89" s="27"/>
      <c r="T89" s="27"/>
      <c r="U89" s="27"/>
      <c r="V89" s="27"/>
      <c r="W89" s="27"/>
      <c r="X89" s="27"/>
    </row>
    <row r="90" spans="1:28" s="25" customFormat="1" ht="14.25" customHeight="1" x14ac:dyDescent="0.25">
      <c r="A90" s="19" t="s">
        <v>78</v>
      </c>
      <c r="B90" s="28" t="s">
        <v>110</v>
      </c>
      <c r="C90" s="29" t="s">
        <v>18</v>
      </c>
      <c r="D90" s="30"/>
      <c r="E90" s="31">
        <f>E91/0.3*0.05</f>
        <v>0.28399999999999997</v>
      </c>
      <c r="F90" s="32">
        <f>E90*D90</f>
        <v>0</v>
      </c>
      <c r="H90" s="7"/>
      <c r="I90" s="6"/>
      <c r="J90" s="6"/>
      <c r="K90" s="6"/>
      <c r="L90" s="6"/>
      <c r="M90" s="6"/>
      <c r="N90" s="26"/>
      <c r="O90" s="26"/>
      <c r="P90" s="27"/>
      <c r="Q90" s="27"/>
      <c r="R90" s="27"/>
      <c r="S90" s="27"/>
      <c r="T90" s="27"/>
      <c r="U90" s="27"/>
      <c r="V90" s="27"/>
      <c r="W90" s="27"/>
      <c r="X90" s="27"/>
    </row>
    <row r="91" spans="1:28" s="25" customFormat="1" x14ac:dyDescent="0.25">
      <c r="A91" s="19" t="s">
        <v>79</v>
      </c>
      <c r="B91" s="28" t="s">
        <v>36</v>
      </c>
      <c r="C91" s="29" t="s">
        <v>18</v>
      </c>
      <c r="D91" s="30"/>
      <c r="E91" s="31">
        <f>14.2*0.6*0.2</f>
        <v>1.704</v>
      </c>
      <c r="F91" s="32">
        <f t="shared" ref="F91:F93" si="7">E91*D91</f>
        <v>0</v>
      </c>
      <c r="H91" s="7"/>
      <c r="I91" s="39"/>
      <c r="J91" s="6"/>
      <c r="K91" s="6"/>
      <c r="L91" s="6"/>
      <c r="M91" s="6"/>
      <c r="N91" s="26"/>
      <c r="O91" s="26"/>
      <c r="P91" s="27"/>
      <c r="Q91" s="27"/>
      <c r="R91" s="27"/>
      <c r="S91" s="27"/>
      <c r="T91" s="27"/>
      <c r="U91" s="27"/>
      <c r="V91" s="27"/>
      <c r="W91" s="27"/>
      <c r="X91" s="27"/>
    </row>
    <row r="92" spans="1:28" s="25" customFormat="1" x14ac:dyDescent="0.25">
      <c r="A92" s="19" t="s">
        <v>79</v>
      </c>
      <c r="B92" s="28" t="s">
        <v>22</v>
      </c>
      <c r="C92" s="29" t="s">
        <v>21</v>
      </c>
      <c r="D92" s="30"/>
      <c r="E92" s="31">
        <f>E91*220</f>
        <v>374.88</v>
      </c>
      <c r="F92" s="32">
        <f>E92*D92</f>
        <v>0</v>
      </c>
      <c r="H92" s="7"/>
      <c r="I92" s="6"/>
      <c r="J92" s="6"/>
      <c r="K92" s="6"/>
      <c r="L92" s="6"/>
      <c r="M92" s="6"/>
      <c r="N92" s="26"/>
      <c r="O92" s="26"/>
      <c r="P92" s="27"/>
      <c r="Q92" s="27"/>
      <c r="R92" s="27"/>
      <c r="S92" s="27"/>
      <c r="T92" s="27"/>
      <c r="U92" s="27"/>
      <c r="V92" s="27"/>
      <c r="W92" s="27"/>
      <c r="X92" s="27"/>
    </row>
    <row r="93" spans="1:28" s="25" customFormat="1" x14ac:dyDescent="0.25">
      <c r="A93" s="19" t="s">
        <v>79</v>
      </c>
      <c r="B93" s="28" t="s">
        <v>67</v>
      </c>
      <c r="C93" s="29" t="s">
        <v>42</v>
      </c>
      <c r="D93" s="30"/>
      <c r="E93" s="31">
        <f>14.2*2*0.6</f>
        <v>17.04</v>
      </c>
      <c r="F93" s="32">
        <f t="shared" si="7"/>
        <v>0</v>
      </c>
      <c r="H93" s="7"/>
      <c r="I93" s="39"/>
      <c r="J93" s="6"/>
      <c r="K93" s="6"/>
      <c r="L93" s="6"/>
      <c r="M93" s="6"/>
      <c r="N93" s="26"/>
      <c r="O93" s="26"/>
      <c r="P93" s="27"/>
      <c r="Q93" s="27"/>
      <c r="R93" s="27"/>
      <c r="S93" s="27"/>
      <c r="T93" s="27"/>
      <c r="U93" s="27"/>
      <c r="V93" s="27"/>
      <c r="W93" s="27"/>
      <c r="X93" s="27"/>
    </row>
    <row r="94" spans="1:28" s="25" customFormat="1" ht="14.25" customHeight="1" x14ac:dyDescent="0.25">
      <c r="A94" s="19"/>
      <c r="B94" s="28"/>
      <c r="C94" s="29"/>
      <c r="D94" s="30"/>
      <c r="E94" s="31"/>
      <c r="F94" s="32"/>
      <c r="H94" s="7"/>
      <c r="I94" s="6"/>
      <c r="J94" s="6"/>
      <c r="K94" s="6"/>
      <c r="L94" s="6"/>
      <c r="M94" s="6"/>
      <c r="N94" s="26"/>
      <c r="O94" s="26"/>
      <c r="P94" s="27"/>
      <c r="Q94" s="27"/>
      <c r="R94" s="27"/>
      <c r="S94" s="27"/>
      <c r="T94" s="27"/>
      <c r="U94" s="27"/>
      <c r="V94" s="27"/>
      <c r="W94" s="27"/>
      <c r="X94" s="27"/>
    </row>
    <row r="95" spans="1:28" s="25" customFormat="1" ht="14.25" customHeight="1" x14ac:dyDescent="0.25">
      <c r="A95" s="40" t="s">
        <v>80</v>
      </c>
      <c r="B95" s="28" t="s">
        <v>55</v>
      </c>
      <c r="C95" s="29" t="s">
        <v>18</v>
      </c>
      <c r="D95" s="30"/>
      <c r="E95" s="31">
        <f>12*0.2</f>
        <v>2.4000000000000004</v>
      </c>
      <c r="F95" s="32">
        <f t="shared" ref="F95" si="8">E95*D95</f>
        <v>0</v>
      </c>
      <c r="H95" s="7"/>
      <c r="I95" s="6"/>
      <c r="J95" s="6"/>
      <c r="K95" s="6"/>
      <c r="L95" s="6"/>
      <c r="M95" s="6"/>
      <c r="N95" s="26"/>
      <c r="O95" s="26"/>
      <c r="P95" s="27"/>
      <c r="Q95" s="27"/>
      <c r="R95" s="27"/>
      <c r="S95" s="27"/>
      <c r="T95" s="27"/>
      <c r="U95" s="27"/>
      <c r="V95" s="27"/>
      <c r="W95" s="27"/>
      <c r="X95" s="27"/>
    </row>
    <row r="96" spans="1:28" s="25" customFormat="1" ht="14.25" customHeight="1" x14ac:dyDescent="0.25">
      <c r="A96" s="40" t="s">
        <v>80</v>
      </c>
      <c r="B96" s="28" t="s">
        <v>56</v>
      </c>
      <c r="C96" s="29" t="s">
        <v>21</v>
      </c>
      <c r="D96" s="30"/>
      <c r="E96" s="31">
        <f>45*E95</f>
        <v>108.00000000000001</v>
      </c>
      <c r="F96" s="32"/>
      <c r="H96" s="7"/>
      <c r="I96" s="6"/>
      <c r="J96" s="6"/>
      <c r="K96" s="6"/>
      <c r="L96" s="6"/>
      <c r="M96" s="6"/>
      <c r="N96" s="26"/>
      <c r="O96" s="26"/>
      <c r="P96" s="27"/>
      <c r="Q96" s="27"/>
      <c r="R96" s="27"/>
      <c r="S96" s="27"/>
      <c r="T96" s="27"/>
      <c r="U96" s="27"/>
      <c r="V96" s="27"/>
      <c r="W96" s="27"/>
      <c r="X96" s="27"/>
    </row>
    <row r="97" spans="1:28" s="25" customFormat="1" ht="14.25" customHeight="1" thickBot="1" x14ac:dyDescent="0.3">
      <c r="A97" s="40"/>
      <c r="B97" s="28"/>
      <c r="C97" s="29"/>
      <c r="D97" s="53"/>
      <c r="E97" s="31"/>
      <c r="F97" s="32"/>
      <c r="H97" s="7"/>
      <c r="I97" s="6"/>
      <c r="J97" s="6"/>
      <c r="K97" s="6"/>
      <c r="L97" s="6"/>
      <c r="M97" s="6"/>
      <c r="N97" s="26"/>
      <c r="O97" s="26"/>
      <c r="P97" s="27"/>
      <c r="Q97" s="27"/>
      <c r="R97" s="27"/>
      <c r="S97" s="27"/>
      <c r="T97" s="27"/>
      <c r="U97" s="27"/>
      <c r="V97" s="27"/>
      <c r="W97" s="27"/>
      <c r="X97" s="27"/>
    </row>
    <row r="98" spans="1:28" s="25" customFormat="1" ht="17.25" thickBot="1" x14ac:dyDescent="0.3">
      <c r="B98" s="107" t="s">
        <v>57</v>
      </c>
      <c r="C98" s="108"/>
      <c r="D98" s="108"/>
      <c r="E98" s="109">
        <f>SUM(F83:F96)</f>
        <v>0</v>
      </c>
      <c r="F98" s="110"/>
      <c r="G98" s="6"/>
      <c r="H98" s="6"/>
      <c r="I98" s="6"/>
      <c r="J98" s="6"/>
      <c r="K98" s="26"/>
      <c r="L98" s="26"/>
      <c r="M98" s="27"/>
      <c r="N98" s="27"/>
      <c r="O98" s="27"/>
      <c r="P98" s="27"/>
      <c r="Q98" s="27"/>
      <c r="R98" s="27"/>
      <c r="S98" s="27"/>
      <c r="T98" s="27"/>
      <c r="U98" s="27"/>
    </row>
    <row r="99" spans="1:28" s="25" customFormat="1" ht="14.25" customHeight="1" x14ac:dyDescent="0.25">
      <c r="A99" s="40"/>
      <c r="B99" s="28"/>
      <c r="C99" s="29"/>
      <c r="D99" s="30"/>
      <c r="E99" s="31"/>
      <c r="F99" s="32"/>
      <c r="H99" s="7"/>
      <c r="I99" s="6"/>
      <c r="J99" s="6"/>
      <c r="K99" s="6"/>
      <c r="L99" s="6"/>
      <c r="M99" s="6"/>
      <c r="N99" s="26"/>
      <c r="O99" s="26"/>
      <c r="P99" s="27"/>
      <c r="Q99" s="27"/>
      <c r="R99" s="27"/>
      <c r="S99" s="27"/>
      <c r="T99" s="27"/>
      <c r="U99" s="27"/>
      <c r="V99" s="27"/>
      <c r="W99" s="27"/>
      <c r="X99" s="27"/>
    </row>
    <row r="100" spans="1:28" s="25" customFormat="1" x14ac:dyDescent="0.25">
      <c r="A100" s="19"/>
      <c r="B100" s="20" t="s">
        <v>69</v>
      </c>
      <c r="C100" s="21"/>
      <c r="D100" s="57"/>
      <c r="E100" s="55"/>
      <c r="F100" s="24"/>
      <c r="H100" s="7"/>
      <c r="I100" s="6"/>
      <c r="J100" s="6"/>
      <c r="K100" s="6"/>
      <c r="L100" s="6"/>
      <c r="M100" s="6"/>
      <c r="N100" s="26"/>
      <c r="O100" s="26"/>
      <c r="P100" s="27"/>
      <c r="Q100" s="27"/>
      <c r="R100" s="27"/>
      <c r="S100" s="27"/>
      <c r="T100" s="27"/>
      <c r="U100" s="27"/>
      <c r="V100" s="27"/>
      <c r="W100" s="27"/>
      <c r="X100" s="27"/>
    </row>
    <row r="101" spans="1:28" ht="14.25" customHeight="1" x14ac:dyDescent="0.25">
      <c r="A101" s="40"/>
      <c r="B101" s="59" t="s">
        <v>59</v>
      </c>
      <c r="C101" s="60"/>
      <c r="D101" s="61"/>
      <c r="E101" s="62"/>
      <c r="F101" s="63"/>
      <c r="L101"/>
      <c r="M101" s="42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s="25" customFormat="1" ht="14.25" customHeight="1" x14ac:dyDescent="0.25">
      <c r="A102" s="40" t="s">
        <v>81</v>
      </c>
      <c r="B102" s="28" t="s">
        <v>60</v>
      </c>
      <c r="C102" s="29" t="s">
        <v>42</v>
      </c>
      <c r="D102" s="64"/>
      <c r="E102" s="31">
        <f>(4.1+6)*2.6+(6*0.6/2)</f>
        <v>28.060000000000002</v>
      </c>
      <c r="F102" s="32">
        <f>D102*E102</f>
        <v>0</v>
      </c>
      <c r="H102" s="7"/>
      <c r="I102" s="6"/>
      <c r="J102" s="6"/>
      <c r="K102" s="6"/>
      <c r="L102" s="6"/>
      <c r="M102" s="6"/>
      <c r="N102" s="26"/>
      <c r="O102" s="26"/>
      <c r="P102" s="27"/>
      <c r="Q102" s="27"/>
      <c r="R102" s="27"/>
      <c r="S102" s="27"/>
      <c r="T102" s="27"/>
      <c r="U102" s="27"/>
      <c r="V102" s="27"/>
      <c r="W102" s="27"/>
      <c r="X102" s="27"/>
    </row>
    <row r="103" spans="1:28" s="25" customFormat="1" ht="14.25" customHeight="1" x14ac:dyDescent="0.25">
      <c r="A103" s="40"/>
      <c r="B103" s="28"/>
      <c r="C103" s="29"/>
      <c r="D103" s="64"/>
      <c r="E103" s="31"/>
      <c r="F103" s="32"/>
      <c r="H103" s="7"/>
      <c r="I103" s="6"/>
      <c r="J103" s="6"/>
      <c r="K103" s="6"/>
      <c r="L103" s="6"/>
      <c r="M103" s="6"/>
      <c r="N103" s="26"/>
      <c r="O103" s="26"/>
      <c r="P103" s="27"/>
      <c r="Q103" s="27"/>
      <c r="R103" s="27"/>
      <c r="S103" s="27"/>
      <c r="T103" s="27"/>
      <c r="U103" s="27"/>
      <c r="V103" s="27"/>
      <c r="W103" s="27"/>
      <c r="X103" s="27"/>
    </row>
    <row r="104" spans="1:28" s="25" customFormat="1" x14ac:dyDescent="0.25">
      <c r="A104" s="19"/>
      <c r="B104" s="59" t="s">
        <v>62</v>
      </c>
      <c r="C104" s="60"/>
      <c r="D104" s="61"/>
      <c r="E104" s="62"/>
      <c r="F104" s="63"/>
      <c r="H104" s="7"/>
      <c r="I104" s="6"/>
      <c r="J104" s="6"/>
      <c r="K104" s="6"/>
      <c r="L104" s="6"/>
      <c r="M104" s="6"/>
      <c r="N104" s="26"/>
      <c r="O104" s="26"/>
      <c r="P104" s="27"/>
      <c r="Q104" s="27"/>
      <c r="R104" s="27"/>
      <c r="S104" s="27"/>
      <c r="T104" s="27"/>
      <c r="U104" s="27"/>
      <c r="V104" s="27"/>
      <c r="W104" s="27"/>
      <c r="X104" s="27"/>
    </row>
    <row r="105" spans="1:28" s="25" customFormat="1" x14ac:dyDescent="0.25">
      <c r="A105" s="19" t="s">
        <v>81</v>
      </c>
      <c r="B105" s="28" t="s">
        <v>63</v>
      </c>
      <c r="C105" s="29" t="s">
        <v>18</v>
      </c>
      <c r="D105" s="64"/>
      <c r="E105" s="31">
        <f>(6.5+4.1)*0.18*0.2</f>
        <v>0.38159999999999999</v>
      </c>
      <c r="F105" s="32">
        <f>D105*E105</f>
        <v>0</v>
      </c>
      <c r="H105" s="7"/>
      <c r="I105" s="6"/>
      <c r="J105" s="6"/>
      <c r="K105" s="6"/>
      <c r="L105" s="6"/>
      <c r="M105" s="6"/>
      <c r="N105" s="26"/>
      <c r="O105" s="26"/>
      <c r="P105" s="27"/>
      <c r="Q105" s="27"/>
      <c r="R105" s="27"/>
      <c r="S105" s="27"/>
      <c r="T105" s="27"/>
      <c r="U105" s="27"/>
      <c r="V105" s="27"/>
      <c r="W105" s="27"/>
      <c r="X105" s="27"/>
    </row>
    <row r="106" spans="1:28" s="25" customFormat="1" ht="14.25" customHeight="1" x14ac:dyDescent="0.25">
      <c r="A106" s="19" t="s">
        <v>81</v>
      </c>
      <c r="B106" s="28" t="s">
        <v>64</v>
      </c>
      <c r="C106" s="29" t="s">
        <v>42</v>
      </c>
      <c r="D106" s="64"/>
      <c r="E106" s="31">
        <f>(1.9+45.94+11.48+8.87+13.32+12.18)/2</f>
        <v>46.844999999999999</v>
      </c>
      <c r="F106" s="32">
        <f>D106*E106</f>
        <v>0</v>
      </c>
      <c r="H106" s="7"/>
      <c r="I106" s="6"/>
      <c r="J106" s="6"/>
      <c r="K106" s="6"/>
      <c r="L106" s="6"/>
      <c r="M106" s="6"/>
      <c r="N106" s="26"/>
      <c r="O106" s="26"/>
      <c r="P106" s="27"/>
      <c r="Q106" s="27"/>
      <c r="R106" s="27"/>
      <c r="S106" s="27"/>
      <c r="T106" s="27"/>
      <c r="U106" s="27"/>
      <c r="V106" s="27"/>
      <c r="W106" s="27"/>
      <c r="X106" s="27"/>
    </row>
    <row r="107" spans="1:28" s="25" customFormat="1" ht="14.25" customHeight="1" x14ac:dyDescent="0.25">
      <c r="A107" s="40" t="s">
        <v>81</v>
      </c>
      <c r="B107" s="28" t="s">
        <v>65</v>
      </c>
      <c r="C107" s="29" t="s">
        <v>21</v>
      </c>
      <c r="D107" s="64"/>
      <c r="E107" s="31">
        <f>120*E105</f>
        <v>45.792000000000002</v>
      </c>
      <c r="F107" s="32">
        <f>D107*E107</f>
        <v>0</v>
      </c>
      <c r="H107" s="7"/>
      <c r="I107" s="6"/>
      <c r="J107" s="6"/>
      <c r="K107" s="6"/>
      <c r="L107" s="6"/>
      <c r="M107" s="6"/>
      <c r="N107" s="26"/>
      <c r="O107" s="26"/>
      <c r="P107" s="27"/>
      <c r="Q107" s="27"/>
      <c r="R107" s="27"/>
      <c r="S107" s="27"/>
      <c r="T107" s="27"/>
      <c r="U107" s="27"/>
      <c r="V107" s="27"/>
      <c r="W107" s="27"/>
      <c r="X107" s="27"/>
    </row>
    <row r="108" spans="1:28" s="25" customFormat="1" ht="14.25" customHeight="1" x14ac:dyDescent="0.25">
      <c r="A108" s="40"/>
      <c r="B108" s="28"/>
      <c r="C108" s="29"/>
      <c r="D108" s="64"/>
      <c r="E108" s="31"/>
      <c r="F108" s="32"/>
      <c r="H108" s="7"/>
      <c r="I108" s="6"/>
      <c r="J108" s="6"/>
      <c r="K108" s="6"/>
      <c r="L108" s="6"/>
      <c r="M108" s="6"/>
      <c r="N108" s="26"/>
      <c r="O108" s="26"/>
      <c r="P108" s="27"/>
      <c r="Q108" s="27"/>
      <c r="R108" s="27"/>
      <c r="S108" s="27"/>
      <c r="T108" s="27"/>
      <c r="U108" s="27"/>
      <c r="V108" s="27"/>
      <c r="W108" s="27"/>
      <c r="X108" s="27"/>
    </row>
    <row r="109" spans="1:28" s="25" customFormat="1" ht="14.25" customHeight="1" x14ac:dyDescent="0.25">
      <c r="A109" s="40" t="s">
        <v>82</v>
      </c>
      <c r="B109" s="28" t="s">
        <v>61</v>
      </c>
      <c r="C109" s="29" t="s">
        <v>42</v>
      </c>
      <c r="D109" s="64"/>
      <c r="E109" s="31">
        <f>E102*2</f>
        <v>56.120000000000005</v>
      </c>
      <c r="F109" s="32">
        <f>D109*E109</f>
        <v>0</v>
      </c>
      <c r="H109" s="7"/>
      <c r="I109" s="6"/>
      <c r="J109" s="6"/>
      <c r="K109" s="6"/>
      <c r="L109" s="6"/>
      <c r="M109" s="6"/>
      <c r="N109" s="26"/>
      <c r="O109" s="26"/>
      <c r="P109" s="27"/>
      <c r="Q109" s="27"/>
      <c r="R109" s="27"/>
      <c r="S109" s="27"/>
      <c r="T109" s="27"/>
      <c r="U109" s="27"/>
      <c r="V109" s="27"/>
      <c r="W109" s="27"/>
      <c r="X109" s="27"/>
    </row>
    <row r="110" spans="1:28" s="25" customFormat="1" ht="14.25" customHeight="1" x14ac:dyDescent="0.25">
      <c r="A110" s="40"/>
      <c r="B110" s="28"/>
      <c r="C110" s="29"/>
      <c r="D110" s="65"/>
      <c r="E110" s="31"/>
      <c r="F110" s="32"/>
      <c r="H110" s="7"/>
      <c r="I110" s="6"/>
      <c r="J110" s="6"/>
      <c r="K110" s="6"/>
      <c r="L110" s="6"/>
      <c r="M110" s="6"/>
      <c r="N110" s="26"/>
      <c r="O110" s="26"/>
      <c r="P110" s="27"/>
      <c r="Q110" s="27"/>
      <c r="R110" s="27"/>
      <c r="S110" s="27"/>
      <c r="T110" s="27"/>
      <c r="U110" s="27"/>
      <c r="V110" s="27"/>
      <c r="W110" s="27"/>
      <c r="X110" s="27"/>
    </row>
    <row r="111" spans="1:28" s="25" customFormat="1" ht="15.75" thickBot="1" x14ac:dyDescent="0.3">
      <c r="A111" s="19"/>
      <c r="B111" s="28"/>
      <c r="C111" s="29"/>
      <c r="D111" s="65"/>
      <c r="E111" s="31"/>
      <c r="F111" s="32"/>
      <c r="H111" s="7"/>
      <c r="I111" s="6"/>
      <c r="J111" s="6"/>
      <c r="K111" s="6"/>
      <c r="L111" s="6"/>
      <c r="M111" s="6"/>
      <c r="N111" s="26"/>
      <c r="O111" s="26"/>
      <c r="P111" s="27"/>
      <c r="Q111" s="27"/>
      <c r="R111" s="27"/>
      <c r="S111" s="27"/>
      <c r="T111" s="27"/>
      <c r="U111" s="27"/>
      <c r="V111" s="27"/>
      <c r="W111" s="27"/>
      <c r="X111" s="27"/>
    </row>
    <row r="112" spans="1:28" s="25" customFormat="1" ht="17.25" thickBot="1" x14ac:dyDescent="0.3">
      <c r="B112" s="107" t="s">
        <v>68</v>
      </c>
      <c r="C112" s="108"/>
      <c r="D112" s="108"/>
      <c r="E112" s="109">
        <f>SUM(F99:F111)</f>
        <v>0</v>
      </c>
      <c r="F112" s="110"/>
      <c r="G112" s="6"/>
      <c r="H112" s="6"/>
      <c r="I112" s="6"/>
      <c r="J112" s="6"/>
      <c r="K112" s="26"/>
      <c r="L112" s="26"/>
      <c r="M112" s="27"/>
      <c r="N112" s="27"/>
      <c r="O112" s="27"/>
      <c r="P112" s="27"/>
      <c r="Q112" s="27"/>
      <c r="R112" s="27"/>
      <c r="S112" s="27"/>
      <c r="T112" s="27"/>
      <c r="U112" s="27"/>
    </row>
    <row r="113" spans="1:28" s="25" customFormat="1" ht="16.5" x14ac:dyDescent="0.25">
      <c r="B113" s="66"/>
      <c r="C113" s="66"/>
      <c r="D113" s="66"/>
      <c r="E113" s="58"/>
      <c r="F113" s="58"/>
      <c r="G113" s="6"/>
      <c r="H113" s="6"/>
      <c r="I113" s="6"/>
      <c r="J113" s="6"/>
      <c r="K113" s="26"/>
      <c r="L113" s="26"/>
      <c r="M113" s="27"/>
      <c r="N113" s="27"/>
      <c r="O113" s="27"/>
      <c r="P113" s="27"/>
      <c r="Q113" s="27"/>
      <c r="R113" s="27"/>
      <c r="S113" s="27"/>
      <c r="T113" s="27"/>
      <c r="U113" s="27"/>
    </row>
    <row r="114" spans="1:28" s="25" customFormat="1" ht="16.5" x14ac:dyDescent="0.25">
      <c r="A114" s="97" t="s">
        <v>71</v>
      </c>
      <c r="B114" s="98"/>
      <c r="C114" s="98"/>
      <c r="D114" s="99"/>
      <c r="E114" s="102">
        <f>E112+E98+E80</f>
        <v>0</v>
      </c>
      <c r="F114" s="101"/>
      <c r="G114" s="6"/>
      <c r="H114" s="6"/>
      <c r="I114" s="6"/>
      <c r="J114" s="6"/>
      <c r="L114" s="7"/>
      <c r="M114" s="6"/>
      <c r="N114" s="6"/>
      <c r="O114" s="6"/>
      <c r="P114" s="6"/>
      <c r="Q114" s="6"/>
      <c r="R114" s="26"/>
      <c r="S114" s="26"/>
      <c r="T114" s="27"/>
      <c r="U114" s="27"/>
      <c r="V114" s="27"/>
      <c r="W114" s="27"/>
      <c r="X114" s="27"/>
      <c r="Y114" s="27"/>
      <c r="Z114" s="27"/>
      <c r="AA114" s="27"/>
      <c r="AB114" s="27"/>
    </row>
    <row r="115" spans="1:28" x14ac:dyDescent="0.25">
      <c r="C115"/>
      <c r="D115"/>
    </row>
    <row r="116" spans="1:28" x14ac:dyDescent="0.25">
      <c r="C116"/>
      <c r="D116"/>
    </row>
  </sheetData>
  <mergeCells count="38">
    <mergeCell ref="A114:D114"/>
    <mergeCell ref="E114:F114"/>
    <mergeCell ref="B80:D80"/>
    <mergeCell ref="E80:F80"/>
    <mergeCell ref="B98:D98"/>
    <mergeCell ref="E98:F98"/>
    <mergeCell ref="B112:D112"/>
    <mergeCell ref="E112:F112"/>
    <mergeCell ref="A74:F74"/>
    <mergeCell ref="A75:F75"/>
    <mergeCell ref="A76:A77"/>
    <mergeCell ref="B76:B77"/>
    <mergeCell ref="C76:C77"/>
    <mergeCell ref="D76:D77"/>
    <mergeCell ref="E76:F76"/>
    <mergeCell ref="A67:D67"/>
    <mergeCell ref="E67:F67"/>
    <mergeCell ref="G67:H67"/>
    <mergeCell ref="I67:J67"/>
    <mergeCell ref="A69:D69"/>
    <mergeCell ref="E69:F69"/>
    <mergeCell ref="G69:H69"/>
    <mergeCell ref="I69:J69"/>
    <mergeCell ref="A8:J8"/>
    <mergeCell ref="A9:J9"/>
    <mergeCell ref="A10:A11"/>
    <mergeCell ref="B10:B11"/>
    <mergeCell ref="C10:C11"/>
    <mergeCell ref="D10:D11"/>
    <mergeCell ref="E10:F10"/>
    <mergeCell ref="G10:H10"/>
    <mergeCell ref="I10:J10"/>
    <mergeCell ref="A7:J7"/>
    <mergeCell ref="A2:J2"/>
    <mergeCell ref="A3:C3"/>
    <mergeCell ref="A4:J4"/>
    <mergeCell ref="A5:C5"/>
    <mergeCell ref="A6:J6"/>
  </mergeCells>
  <pageMargins left="0.7" right="0.7" top="0.75" bottom="0.75" header="0.3" footer="0.3"/>
  <pageSetup paperSize="9" scale="5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01 - Gros Oeuvre</vt:lpstr>
      <vt:lpstr>'Lot 01 - Gros Oeuvre'!Zone_d_impression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BETEG07</dc:creator>
  <cp:lastModifiedBy>BETEG07</cp:lastModifiedBy>
  <dcterms:created xsi:type="dcterms:W3CDTF">2026-06-03T17:35:08Z</dcterms:created>
  <dcterms:modified xsi:type="dcterms:W3CDTF">2026-07-01T17:53:20Z</dcterms:modified>
</cp:coreProperties>
</file>